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KU-data\VZ-organizační oddělení\RADA KRAJE\Volební období 2024-2028\přílohy ke zveřejnění\2026\8\8-288\"/>
    </mc:Choice>
  </mc:AlternateContent>
  <xr:revisionPtr revIDLastSave="0" documentId="8_{99CC7773-0665-4FBD-B43A-0140FED698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2" sheetId="15" r:id="rId1"/>
    <sheet name="26KPGU2 " sheetId="13" r:id="rId2"/>
    <sheet name="26KPG04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5" l="1"/>
  <c r="G5" i="15"/>
  <c r="F5" i="15"/>
  <c r="E5" i="15"/>
  <c r="D5" i="15"/>
  <c r="C5" i="15"/>
  <c r="B5" i="15"/>
  <c r="J4" i="15"/>
  <c r="I4" i="15"/>
  <c r="J3" i="15"/>
  <c r="I3" i="15"/>
  <c r="J5" i="15" l="1"/>
  <c r="I5" i="15"/>
  <c r="C19" i="14" l="1"/>
  <c r="B19" i="14"/>
  <c r="M13" i="14"/>
  <c r="K13" i="14"/>
  <c r="J13" i="14"/>
  <c r="L3" i="13"/>
  <c r="L114" i="13" s="1"/>
  <c r="G114" i="13"/>
  <c r="C120" i="13"/>
  <c r="P114" i="13"/>
  <c r="O114" i="13"/>
  <c r="N114" i="13"/>
  <c r="M114" i="13"/>
  <c r="K114" i="13"/>
  <c r="J114" i="13"/>
  <c r="I114" i="13"/>
  <c r="H114" i="13"/>
</calcChain>
</file>

<file path=xl/sharedStrings.xml><?xml version="1.0" encoding="utf-8"?>
<sst xmlns="http://schemas.openxmlformats.org/spreadsheetml/2006/main" count="665" uniqueCount="535">
  <si>
    <t>Kód žádosti</t>
  </si>
  <si>
    <t>26KPGU2-0001</t>
  </si>
  <si>
    <t>26KPGU2-0002</t>
  </si>
  <si>
    <t>26KPGU2-0003</t>
  </si>
  <si>
    <t>26KPGU2-0004</t>
  </si>
  <si>
    <t>26KPGU2-0005</t>
  </si>
  <si>
    <t>26KPGU2-0006</t>
  </si>
  <si>
    <t>26KPGU2-0007</t>
  </si>
  <si>
    <t>26KPGU2-0008</t>
  </si>
  <si>
    <t>26KPGU2-0009</t>
  </si>
  <si>
    <t>26KPGU2-0010</t>
  </si>
  <si>
    <t>26KPGU2-0011</t>
  </si>
  <si>
    <t>26KPGU2-0012</t>
  </si>
  <si>
    <t>26KPGU2-0013</t>
  </si>
  <si>
    <t>26KPGU2-0014</t>
  </si>
  <si>
    <t>26KPGU2-0015</t>
  </si>
  <si>
    <t>26KPGU2-0016</t>
  </si>
  <si>
    <t>26KPGU2-0017</t>
  </si>
  <si>
    <t>26KPGU2-0018</t>
  </si>
  <si>
    <t>26KPGU2-0019</t>
  </si>
  <si>
    <t>26KPGU2-0020</t>
  </si>
  <si>
    <t>26KPGU2-0021</t>
  </si>
  <si>
    <t>26KPGU2-0022</t>
  </si>
  <si>
    <t>26KPGU2-0023</t>
  </si>
  <si>
    <t>26KPGU2-0024</t>
  </si>
  <si>
    <t>26KPGU2-0025</t>
  </si>
  <si>
    <t>26KPGU2-0026</t>
  </si>
  <si>
    <t>26KPGU2-0027</t>
  </si>
  <si>
    <t>26KPGU2-0028</t>
  </si>
  <si>
    <t>26KPGU2-0029</t>
  </si>
  <si>
    <t>26KPGU2-0030</t>
  </si>
  <si>
    <t>26KPGU2-0031</t>
  </si>
  <si>
    <t>26KPGU2-0032</t>
  </si>
  <si>
    <t>26KPGU2-0033</t>
  </si>
  <si>
    <t>26KPGU2-0034</t>
  </si>
  <si>
    <t>26KPGU2-0035</t>
  </si>
  <si>
    <t>26KPGU2-0036</t>
  </si>
  <si>
    <t>26KPGU2-0037</t>
  </si>
  <si>
    <t>26KPGU2-0038</t>
  </si>
  <si>
    <t>26KPGU2-0039</t>
  </si>
  <si>
    <t>26KPGU2-0040</t>
  </si>
  <si>
    <t>26KPGU2-0041</t>
  </si>
  <si>
    <t>26KPGU2-0042</t>
  </si>
  <si>
    <t>26KPGU2-0043</t>
  </si>
  <si>
    <t>26KPGU2-0044</t>
  </si>
  <si>
    <t>26KPGU2-0045</t>
  </si>
  <si>
    <t>26KPGU2-0046</t>
  </si>
  <si>
    <t>26KPGU2-0047</t>
  </si>
  <si>
    <t>26KPGU2-0048</t>
  </si>
  <si>
    <t>26KPGU2-0049</t>
  </si>
  <si>
    <t>26KPGU2-0050</t>
  </si>
  <si>
    <t>26KPGU2-0051</t>
  </si>
  <si>
    <t>26KPGU2-0052</t>
  </si>
  <si>
    <t>26KPGU2-0053</t>
  </si>
  <si>
    <t>26KPGU2-0054</t>
  </si>
  <si>
    <t>26KPGU2-0055</t>
  </si>
  <si>
    <t>26KPGU2-0056</t>
  </si>
  <si>
    <t>26KPGU2-0057</t>
  </si>
  <si>
    <t>26KPGU2-0058</t>
  </si>
  <si>
    <t>26KPGU2-0059</t>
  </si>
  <si>
    <t>26KPGU2-0060</t>
  </si>
  <si>
    <t>26KPGU2-0061</t>
  </si>
  <si>
    <t>26KPGU2-0062</t>
  </si>
  <si>
    <t>26KPGU2-0063</t>
  </si>
  <si>
    <t>26KPGU2-0064</t>
  </si>
  <si>
    <t>26KPGU2-0065</t>
  </si>
  <si>
    <t>26KPGU2-0066</t>
  </si>
  <si>
    <t>26KPGU2-0067</t>
  </si>
  <si>
    <t>26KPGU2-0068</t>
  </si>
  <si>
    <t>26KPGU2-0069</t>
  </si>
  <si>
    <t>26KPGU2-0070</t>
  </si>
  <si>
    <t>26KPGU2-0071</t>
  </si>
  <si>
    <t>26KPGU2-0072</t>
  </si>
  <si>
    <t>26KPGU2-0073</t>
  </si>
  <si>
    <t>26KPGU2-0074</t>
  </si>
  <si>
    <t>26KPGU2-0075</t>
  </si>
  <si>
    <t>26KPGU2-0076</t>
  </si>
  <si>
    <t>26KPGU2-0077</t>
  </si>
  <si>
    <t>26KPGU2-0078</t>
  </si>
  <si>
    <t>26KPGU2-0079</t>
  </si>
  <si>
    <t>26KPGU2-0080</t>
  </si>
  <si>
    <t>26KPGU2-0081</t>
  </si>
  <si>
    <t>26KPGU2-0082</t>
  </si>
  <si>
    <t>26KPGU2-0083</t>
  </si>
  <si>
    <t>26KPGU2-0084</t>
  </si>
  <si>
    <t>26KPGU2-0085</t>
  </si>
  <si>
    <t>26KPGU2-0086</t>
  </si>
  <si>
    <t>26KPGU2-0087</t>
  </si>
  <si>
    <t>26KPGU2-0088</t>
  </si>
  <si>
    <t>26KPGU2-0089</t>
  </si>
  <si>
    <t>26KPGU2-0090</t>
  </si>
  <si>
    <t>26KPGU2-0091</t>
  </si>
  <si>
    <t>26KPGU2-0092</t>
  </si>
  <si>
    <t>26KPGU2-0093</t>
  </si>
  <si>
    <t>26KPGU2-0094</t>
  </si>
  <si>
    <t>26KPGU2-0095</t>
  </si>
  <si>
    <t>26KPGU2-0096</t>
  </si>
  <si>
    <t>26KPGU2-0097</t>
  </si>
  <si>
    <t>26KPGU2-0098</t>
  </si>
  <si>
    <t>26KPGU2-0099</t>
  </si>
  <si>
    <t>26KPGU2-0100</t>
  </si>
  <si>
    <t>26KPGU2-0101</t>
  </si>
  <si>
    <t>26KPGU2-0102</t>
  </si>
  <si>
    <t>26KPGU2-0103</t>
  </si>
  <si>
    <t>26KPGU2-0104</t>
  </si>
  <si>
    <t>26KPGU2-0105</t>
  </si>
  <si>
    <t>26KPGU2-0106</t>
  </si>
  <si>
    <t>26KPGU2-0107</t>
  </si>
  <si>
    <t>26KPGU2-0108</t>
  </si>
  <si>
    <t>26KPGU2-0109</t>
  </si>
  <si>
    <t>26KPGU2-0110</t>
  </si>
  <si>
    <t>26KPGU2-0111</t>
  </si>
  <si>
    <t>-</t>
  </si>
  <si>
    <t>Název</t>
  </si>
  <si>
    <t>Úlibice – Oprava krovu a výměna střešního pláště věže kostela</t>
  </si>
  <si>
    <t>obnova výplní otvorů - sokolovna Náchod 2. NP směrem do ulice Tyršova</t>
  </si>
  <si>
    <t>Obnova hřbitovní zdi v Božanově</t>
  </si>
  <si>
    <t>Kůlna</t>
  </si>
  <si>
    <t>Obnova objektu restaurace Peklo</t>
  </si>
  <si>
    <t>Sanační práce na kapli Nanebevzetí Panny Marie ve Třebihošti</t>
  </si>
  <si>
    <t>Výměna dřevěných oken</t>
  </si>
  <si>
    <t>Rekonstrukce střechy kostela v Borovničce - 1.etapa</t>
  </si>
  <si>
    <t>Oprava oplocení kolem areálu kostela Nejsvětější Trojice v Rychnově nad Kněžnou</t>
  </si>
  <si>
    <t>Bohuslavice nad Metují, oprava střechy kostela sv. Mikuláše, 3.etapa</t>
  </si>
  <si>
    <t>Velký Třebešov, obnova ohradní zdi u kostela sv. Štěpána</t>
  </si>
  <si>
    <t>Oprava střechy a krovu kláštera Milosrdných bratří s kostelem Narození Panny Marie - 1.etapa</t>
  </si>
  <si>
    <t>Dům Vrchlabí</t>
  </si>
  <si>
    <t>oprava střechy nad presbytářem</t>
  </si>
  <si>
    <t>Statické zajištění kaple Loreta</t>
  </si>
  <si>
    <t>Kazatelna - IV.etapa</t>
  </si>
  <si>
    <t>Oprava Zvonice Nadslav</t>
  </si>
  <si>
    <t>Zřícenina hradu Pařez - oprava SZ části hradu - II.etapa</t>
  </si>
  <si>
    <t>Restaurování Hřbitovního portálu na vrchu Gothard v Hořicích - II. Etapa</t>
  </si>
  <si>
    <t>Obnova střešní krytiny kostela sv. Václava</t>
  </si>
  <si>
    <t>Restaurování kamenného kříže v Lachově</t>
  </si>
  <si>
    <t>Výměna oken a oprava fasády</t>
  </si>
  <si>
    <t>Oprava střechy věže kostela sv. Petra a Pavla</t>
  </si>
  <si>
    <t>Rekonstrukce kostela sv. Jiljí</t>
  </si>
  <si>
    <t>Fasádní nátěr na JV, JZ a SZ straně, nátěr dřevěných a plechových kcí. Klenba cihelná</t>
  </si>
  <si>
    <t>Restaurování křížku v obci Jičíněves, místní část Keteň</t>
  </si>
  <si>
    <t>Obnova fasád stávajícího domu č.p. 11, na náměstí, včetně výměny oken</t>
  </si>
  <si>
    <t>Byšičky, obnova výmalby kostela r.2026</t>
  </si>
  <si>
    <t>Obnova oken a dveří Zámek Hořiněves</t>
  </si>
  <si>
    <t>Oprava zvonice Opočno</t>
  </si>
  <si>
    <t>Kostel Nanebevzetí Panny Marie, Projekt sanace trhlin klenby severní části hlavní lodi, VII. etapa</t>
  </si>
  <si>
    <t>Kostel Nanebevzetí Panny Marie, Projekt sanace trhlin klenby severní části hlavní lodi, VII. etapa - restaurátor</t>
  </si>
  <si>
    <t>Oprava střešní konstrukce v kostele Všech svatých v Sedloňově v Orlických horách</t>
  </si>
  <si>
    <t>Obnova severní fasády fary v Martínkovicích</t>
  </si>
  <si>
    <t>Obnova střechy objektu „Hospoda U slunce se školou“ - KUKS - ETAPA 2</t>
  </si>
  <si>
    <t>Rekonstrukce střechy na kulturní památce (č.p. 282, kat. území Velká Úpa I)</t>
  </si>
  <si>
    <t>Oprava nátěru původního dřevěného opláštění včetně okenních výplní</t>
  </si>
  <si>
    <t>Výměna okenních výplní ve II. NP objektu MěÚ v Opočně</t>
  </si>
  <si>
    <t>Restaurování soch Panny Marie Immaculaty ve Štikově</t>
  </si>
  <si>
    <t>Obnova dveří a okenic na vnějším plášti kostela sv. Markéty ve Vysočanech</t>
  </si>
  <si>
    <t>Oprava fasád kostela sv. Kateřiny v Kačerově-I. etapa</t>
  </si>
  <si>
    <t>Oprava střechy lodě kostela sv. Filipa a Jakuba v Nebeské Rybné</t>
  </si>
  <si>
    <t>Jaroměř - obnova věžice r.2026</t>
  </si>
  <si>
    <t>Oprava pláště a tesařských konstrukcí střechy  kostela Nanebevzetí Panny Marie v Lukavici</t>
  </si>
  <si>
    <t>Oprava střešního pláště farního kostela sv. Víta v Častolovicích“.</t>
  </si>
  <si>
    <t>VÝMĚNA STŘEŠNÍ KRYTINY NA RD č. p. 42, KUKS, p. č. st. 72/1, k. ú. Kuks</t>
  </si>
  <si>
    <t>Provedení udržovacích prací Kostel Nejsvětější Trojice ve Zdoňově - oprava střechy II. etapa část 2</t>
  </si>
  <si>
    <t>Revitalizace roubeného stavení</t>
  </si>
  <si>
    <t>Záchrana a oprava venkovské usedlosti č.p.95, Martínkovice, KP r.č. 107080 - oprava a výměna střešní krytiny - etapa II</t>
  </si>
  <si>
    <t>Oprava stropu kostela sv. Anny ve Vižňově</t>
  </si>
  <si>
    <t>Oprava stropu kostela sv. Barbory v Otovicích</t>
  </si>
  <si>
    <t>Oprava fasádního pláště věže kostela sv. Petra a Pavla v Broumově</t>
  </si>
  <si>
    <t>Café Herzog - oprava zábradlí balkónu</t>
  </si>
  <si>
    <t>Police n.M., bývalý klášter, pokračování v obnově střech</t>
  </si>
  <si>
    <t>Kostel sv. Jana Křtitele ve Vidonicích – obnova krovu a střešní krytiny – IV. etapa</t>
  </si>
  <si>
    <t>Obnova kulturní památky</t>
  </si>
  <si>
    <t>Stavebně historický průzkum bývalé vodárenské věže</t>
  </si>
  <si>
    <t>Obnova udržovacího nátěru střešní šindelové krytiny na zámku Skalka</t>
  </si>
  <si>
    <t>Oprava oken  - zámek Karlova Koruna</t>
  </si>
  <si>
    <t>Stav, obnova-oprava střechy kostela sv. Petra a Pavla.</t>
  </si>
  <si>
    <t>Nová Paka, obnova střechy severního křídla bývalého kláštera</t>
  </si>
  <si>
    <t>Obraz sv.Františka</t>
  </si>
  <si>
    <t>Vrchlabí, kostel sv. Augustina – oprava lucerny severovýchodní věže</t>
  </si>
  <si>
    <t>Obnova venkovního dřevěného schodiště u hradební věže Zázvorka</t>
  </si>
  <si>
    <t>Oprava střechy kostela sv. Diviše v Chomuticích – III. etapa</t>
  </si>
  <si>
    <t>Stará škola Krčín - obnova oken I. etapa a statické zajištění</t>
  </si>
  <si>
    <t>Malé Svatoňovice, kostel Panny Marie, pokračování obnovy krovu a střešní krytiny</t>
  </si>
  <si>
    <t>Oprava krovu, střešního pláště lodi a presbyteria kostela sv. Mikuláše v Žíželevsi.</t>
  </si>
  <si>
    <t>Oprava krovu a výměna střešního pláště lodi, presbyteria a sakristie na kostele sv. Marka ve Stěžerách.</t>
  </si>
  <si>
    <t>Obnova zadního průčelí a světlíků Městské knihovny v Náchodě</t>
  </si>
  <si>
    <t>Výměna střešní krytiny, oprava krovu a stropní kce presbytáře v kostele sv. Máří Magdalény v Ledcích</t>
  </si>
  <si>
    <t>Oprava střechy ZŠ Hradební</t>
  </si>
  <si>
    <t>Restaurování stropních maleb</t>
  </si>
  <si>
    <t>Žacléř, kostel Nejsvětější Trojice, pokračování obnovy fasády</t>
  </si>
  <si>
    <t>Pilníkov, kostel Nejsvětější Trojice, pokračování obnovy kostela</t>
  </si>
  <si>
    <t>Oprava střechy kaple Zvěstování Panně Marii v Cerekvici nad Bystřicí - V. etapa</t>
  </si>
  <si>
    <t>Stavebně historický průzkum kostela sv. Václava v Číbuzi</t>
  </si>
  <si>
    <t>Výměna oken v Machově mlýně</t>
  </si>
  <si>
    <t>Obnova historické fasády a výměna výplní čp40</t>
  </si>
  <si>
    <t>Oprava nátěru střechy kostela sv. archanděla Michaela ve Vernéřovicích</t>
  </si>
  <si>
    <t>Oprava stropu kostela Všech svatých v Heřmánkovicích</t>
  </si>
  <si>
    <t>Oprava střech a krovů fary Lanžov</t>
  </si>
  <si>
    <t>Velká Úpa, kostel Nejsvětější Trojice, pokračování obnovy krovu a střešní krytiny</t>
  </si>
  <si>
    <t>Hajnice, kostel sv. Mikuláše, obnova sanktusníku</t>
  </si>
  <si>
    <t>Dolní Olešnice, kostel sv. Jakuba, restaurování oken a korunní římsy</t>
  </si>
  <si>
    <t>Kostel sv. Voršily v Chlumci nad Cidlinou - Obnova fasády lodi a presbytáře včetně souvisejících prací</t>
  </si>
  <si>
    <t>obnova výplní otvorů směrem do veřejného prostranství - výměna oken</t>
  </si>
  <si>
    <t>Obnova a rekonstrukce pláště objektu kostela sv. Vavřince v Teplicích nad Metují</t>
  </si>
  <si>
    <t>Rekonstrukce sochy sv.Gotharda v Miletíně</t>
  </si>
  <si>
    <t>Pokračování obnovy krovu a střešní krytiny kostela sv. Jiří v Dolní Branné - etapa 2026</t>
  </si>
  <si>
    <t>Předprojektové průzkumy kostela P. Marie Pomocné</t>
  </si>
  <si>
    <t>Choustníkovo Hradiště, kostel sv. Kříže, pokračování obnovy havarijního stavu krovu</t>
  </si>
  <si>
    <t>Janské Lázně, kostel sv. Jana Křtitele, pokračování obnovy střechy a krovu kostela, etapa 2026</t>
  </si>
  <si>
    <t>Kostel sv. Jiljí v Železnici – obnova obvodového pláště – V. etapa (2026)</t>
  </si>
  <si>
    <t>Kostel sv. Jiří v Radimi – obnova malých střech</t>
  </si>
  <si>
    <t>kostel Nejsvětějšího Srdce Páně, Březina u Jičína - obnova fasády</t>
  </si>
  <si>
    <t>Kostel sv. Václava na Samšině – obnova krovu a střešní krytiny</t>
  </si>
  <si>
    <t>Kostel sv. Václava v Kozojedech – statické zajištění - III. etapa</t>
  </si>
  <si>
    <t>Oprava západní fasády, II. nádvoří budovy Nového Adalbertina, Hradec Králové</t>
  </si>
  <si>
    <t>Obnova kostela sv. Jakuba Staršího v Kopidlně - obnova malých střech kostela</t>
  </si>
  <si>
    <t>Restaurování sochy sv. Václava</t>
  </si>
  <si>
    <t>Restaurování omítkových vrstev a nástěnných maleb v interiéru bývalé synagogy v Hořicích – I. etapa (ženská galerie)</t>
  </si>
  <si>
    <t>Oprava krovu I. etapa - kostel sv. Václava a sv. Stanislava v Měníku</t>
  </si>
  <si>
    <t>Oprava hřbitovní zdi Dolní Lánov</t>
  </si>
  <si>
    <t>Rekonstrukce vstupních dveří novogotické kaple v Lanžově</t>
  </si>
  <si>
    <t>Hejnův statek - obnova krovu, 5. etapa</t>
  </si>
  <si>
    <t>Oprava obytného přízemí mlýna</t>
  </si>
  <si>
    <t>Odstranění havarijního stavu a restaurování - Vstupní portál kostela sv. Alžběty v Prosečném</t>
  </si>
  <si>
    <t>Oprava fasády a výměna oken</t>
  </si>
  <si>
    <t>Oprava střešního pláště s cílem zastavení degradace stavebních konstrukcí Hotelu Centrál Nová Paka</t>
  </si>
  <si>
    <t>IČO</t>
  </si>
  <si>
    <t>00578631</t>
  </si>
  <si>
    <t>48621986</t>
  </si>
  <si>
    <t>00272515</t>
  </si>
  <si>
    <t>00278378</t>
  </si>
  <si>
    <t>00580201</t>
  </si>
  <si>
    <t>48649783</t>
  </si>
  <si>
    <t>46524088</t>
  </si>
  <si>
    <t>46523995</t>
  </si>
  <si>
    <t>07813660</t>
  </si>
  <si>
    <t>00271951</t>
  </si>
  <si>
    <t>48623814</t>
  </si>
  <si>
    <t>00272175</t>
  </si>
  <si>
    <t>00271560</t>
  </si>
  <si>
    <t>00273139</t>
  </si>
  <si>
    <t>00656119</t>
  </si>
  <si>
    <t>00271802</t>
  </si>
  <si>
    <t>00271641</t>
  </si>
  <si>
    <t>47477849</t>
  </si>
  <si>
    <t>64225569</t>
  </si>
  <si>
    <t>46523936</t>
  </si>
  <si>
    <t>46457615</t>
  </si>
  <si>
    <t>08565759</t>
  </si>
  <si>
    <t>00275191</t>
  </si>
  <si>
    <t>00271888</t>
  </si>
  <si>
    <t>62691139</t>
  </si>
  <si>
    <t>60884428</t>
  </si>
  <si>
    <t>62726943</t>
  </si>
  <si>
    <t>46456244</t>
  </si>
  <si>
    <t>46456236</t>
  </si>
  <si>
    <t>09455698</t>
  </si>
  <si>
    <t>46503811</t>
  </si>
  <si>
    <t>00272523</t>
  </si>
  <si>
    <t>48648884</t>
  </si>
  <si>
    <t>44478976</t>
  </si>
  <si>
    <t>27461602</t>
  </si>
  <si>
    <t>07758804</t>
  </si>
  <si>
    <t>64813878</t>
  </si>
  <si>
    <t>00278475</t>
  </si>
  <si>
    <t>00272876</t>
  </si>
  <si>
    <t>64813142</t>
  </si>
  <si>
    <t>60152770</t>
  </si>
  <si>
    <t>49334301</t>
  </si>
  <si>
    <t>45983313</t>
  </si>
  <si>
    <t>00272868</t>
  </si>
  <si>
    <t>64806081</t>
  </si>
  <si>
    <t>27053202</t>
  </si>
  <si>
    <t>64201759</t>
  </si>
  <si>
    <t>43465099</t>
  </si>
  <si>
    <t>00271438</t>
  </si>
  <si>
    <t>62693280</t>
  </si>
  <si>
    <t>64201708</t>
  </si>
  <si>
    <t>60154535</t>
  </si>
  <si>
    <t>43465242</t>
  </si>
  <si>
    <t>64806383</t>
  </si>
  <si>
    <t>46523944</t>
  </si>
  <si>
    <t>00271811</t>
  </si>
  <si>
    <t>47466570</t>
  </si>
  <si>
    <t>22862897</t>
  </si>
  <si>
    <t>43465196</t>
  </si>
  <si>
    <t>44478836</t>
  </si>
  <si>
    <t>47474521</t>
  </si>
  <si>
    <t>60118814</t>
  </si>
  <si>
    <t>00445134</t>
  </si>
  <si>
    <t>00271632</t>
  </si>
  <si>
    <t>65715489</t>
  </si>
  <si>
    <t>00277771</t>
  </si>
  <si>
    <t>15062627</t>
  </si>
  <si>
    <t>00278203</t>
  </si>
  <si>
    <t>28847377</t>
  </si>
  <si>
    <t>Obchodní subjekt</t>
  </si>
  <si>
    <t>Obec Úlibice</t>
  </si>
  <si>
    <t>Tělocvičná jednota Sokol Náchod</t>
  </si>
  <si>
    <t>OBEC BOŽANOV</t>
  </si>
  <si>
    <t>Bartošová Andrea</t>
  </si>
  <si>
    <t>Michael Bartoň-Dobenín Joseph</t>
  </si>
  <si>
    <t>OBEC TŘEBIHOŠŤ</t>
  </si>
  <si>
    <t>Sagner Martin</t>
  </si>
  <si>
    <t>Obec Borovnička</t>
  </si>
  <si>
    <t>Kolowrat-Krakowský Jan</t>
  </si>
  <si>
    <t>Římskokatolická farnost Bohuslavice nad Metují</t>
  </si>
  <si>
    <t>Římskokatolická farnost Česká Skalice</t>
  </si>
  <si>
    <t>Římskokatolická farnost - děkanství Nové Město nad Metují</t>
  </si>
  <si>
    <t>Březinová Gabriela</t>
  </si>
  <si>
    <t>Přátelé Starého Rokytníku z.s.</t>
  </si>
  <si>
    <t>Městys Podhradí</t>
  </si>
  <si>
    <t>Oblastní charita Červený Kostelec</t>
  </si>
  <si>
    <t>Obec Střevač</t>
  </si>
  <si>
    <t>Pospíchalová Margareta</t>
  </si>
  <si>
    <t>Město Hořice</t>
  </si>
  <si>
    <t>MĚSTO TEPLICE NAD METUJÍ</t>
  </si>
  <si>
    <t>Voborník Josef</t>
  </si>
  <si>
    <t>OBEC MALÁ ÚPA</t>
  </si>
  <si>
    <t>Obec Markvartice</t>
  </si>
  <si>
    <t>Zverec Miroslav</t>
  </si>
  <si>
    <t>Obec Jičíněves</t>
  </si>
  <si>
    <t>Bažantová Olga</t>
  </si>
  <si>
    <t>Římskokatolická farnost Lázně Bělohrad</t>
  </si>
  <si>
    <t>Slaninová Markéta</t>
  </si>
  <si>
    <t>Šturm Milan</t>
  </si>
  <si>
    <t>Římskokatolická farnost - děkanství Opočno</t>
  </si>
  <si>
    <t>Římskokatolická farnost - děkanství Police nad Metují</t>
  </si>
  <si>
    <t>Římskokatolická farnost Bystré v Orlických horách</t>
  </si>
  <si>
    <t>Smékalová Anna</t>
  </si>
  <si>
    <t>Kuhnová Michaela</t>
  </si>
  <si>
    <t>Badalová Jitka</t>
  </si>
  <si>
    <t>Lázeňská vila Stříbrný pramen s.r.o.</t>
  </si>
  <si>
    <t>Město Opočno</t>
  </si>
  <si>
    <t>Město Nová Paka</t>
  </si>
  <si>
    <t>Římskokatolická farnost - děkanství Nový Bydžov</t>
  </si>
  <si>
    <t>Římskokatolická farnost Rokytnice v Orlických horách</t>
  </si>
  <si>
    <t>Římskokatolická farnost - děkanství Jaroměř I</t>
  </si>
  <si>
    <t>Římskokatolická farnost - děkanství Rychnov nad Kněžnou</t>
  </si>
  <si>
    <t>Římskokatolická farnost Častolovice</t>
  </si>
  <si>
    <t>Vondruška Filip</t>
  </si>
  <si>
    <t>Spolek TRINITAS</t>
  </si>
  <si>
    <t>Červenková Jana</t>
  </si>
  <si>
    <t>Bartoníček Leoš</t>
  </si>
  <si>
    <t>Římskokatolická farnost - děkanství Broumov</t>
  </si>
  <si>
    <t>MĚSTO BROUMOV</t>
  </si>
  <si>
    <t>Benediktinské opatství sv. Václava v Broumově</t>
  </si>
  <si>
    <t>Římskokatolická farnost Pecka</t>
  </si>
  <si>
    <t>Radovičová Alena</t>
  </si>
  <si>
    <t>Kinský dal Borgo, a.s.</t>
  </si>
  <si>
    <t>PROTECO Real Estate s.r.o.</t>
  </si>
  <si>
    <t>Římskokatolická farnost Nová Paka</t>
  </si>
  <si>
    <t>Město Vrchlabí</t>
  </si>
  <si>
    <t>Město Nové Město nad Metují</t>
  </si>
  <si>
    <t>Římskokatolická farnost Chomutice u Hořic</t>
  </si>
  <si>
    <t>Římskokatolická farnost Malé Svatoňovice</t>
  </si>
  <si>
    <t>Římskokatolická farnost - děkanství Holohlavy</t>
  </si>
  <si>
    <t>Římskokatolická farnost Hradec Králové - Pražské Předměstí</t>
  </si>
  <si>
    <t>MĚSTO NÁCHOD</t>
  </si>
  <si>
    <t>Římskokatolická farnost Třebechovice pod Orebem</t>
  </si>
  <si>
    <t>Život na zámku, o.s. Kvasiny</t>
  </si>
  <si>
    <t>Římskokatolická farnost Žacléř</t>
  </si>
  <si>
    <t>Římskokatolická farnost - arciděkanství Trutnov I</t>
  </si>
  <si>
    <t>Obec Cerekvice nad Bystřicí</t>
  </si>
  <si>
    <t>Římskokatolická farnost Číbuz</t>
  </si>
  <si>
    <t>Míchal Radek</t>
  </si>
  <si>
    <t>Marek Jan</t>
  </si>
  <si>
    <t>Vavřín Vojtěch</t>
  </si>
  <si>
    <t>Římskokatolická farnost Janské Lázně</t>
  </si>
  <si>
    <t>Římskokatolická farnost Hajnice</t>
  </si>
  <si>
    <t>Římskokatolická farnost - děkanství Hostinné</t>
  </si>
  <si>
    <t>Římskokatolická farnost - děkanství Chlumec nad Cidlinou</t>
  </si>
  <si>
    <t>Turčínová Jitka</t>
  </si>
  <si>
    <t>Římskokatolická farnost Teplice nad Metují</t>
  </si>
  <si>
    <t>Město Miletín</t>
  </si>
  <si>
    <t>Římskokatolická farnost - děkanství Vrchlabí</t>
  </si>
  <si>
    <t>Zachraňme teplickou poustevnu, z.s.</t>
  </si>
  <si>
    <t>Římskokatolická farnost - děkanství Dvůr Králové nad Labem</t>
  </si>
  <si>
    <t>Římskokatolická farnost Železnice</t>
  </si>
  <si>
    <t>Římskokatolická farnost - arciděkanství Jičín</t>
  </si>
  <si>
    <t>Římskokatolická farnost - děkanství Kopidlno</t>
  </si>
  <si>
    <t>Biskupství královéhradecké</t>
  </si>
  <si>
    <t>Město Jičín</t>
  </si>
  <si>
    <t>Náboženská obec Církve československé husitské ve Velkém Vřešťově</t>
  </si>
  <si>
    <t>OBEC DOLNÍ LÁNOV</t>
  </si>
  <si>
    <t>Mališová Jaroslava</t>
  </si>
  <si>
    <t>Nagel Denis</t>
  </si>
  <si>
    <t>Společnost ochránců památek ve východních Čechách, z. s.</t>
  </si>
  <si>
    <t>Obec Prosečné</t>
  </si>
  <si>
    <t>Věchet Martin</t>
  </si>
  <si>
    <t>Paradix s.r.o.</t>
  </si>
  <si>
    <t>Místo</t>
  </si>
  <si>
    <t>Úlibice</t>
  </si>
  <si>
    <t>Náchod</t>
  </si>
  <si>
    <t>Božanov</t>
  </si>
  <si>
    <t>Praha</t>
  </si>
  <si>
    <t>Nové Město nad Metují</t>
  </si>
  <si>
    <t>Třebihošť</t>
  </si>
  <si>
    <t>Broumov</t>
  </si>
  <si>
    <t>Borovnička</t>
  </si>
  <si>
    <t>Rychnov nad Kněžnou</t>
  </si>
  <si>
    <t>Bohuslavice</t>
  </si>
  <si>
    <t>Česká Skalice</t>
  </si>
  <si>
    <t>Vrchlabí</t>
  </si>
  <si>
    <t>Trutnov</t>
  </si>
  <si>
    <t>Podhradí</t>
  </si>
  <si>
    <t>Červený Kostelec</t>
  </si>
  <si>
    <t>Střevač</t>
  </si>
  <si>
    <t>Jičín</t>
  </si>
  <si>
    <t>Hořice</t>
  </si>
  <si>
    <t>Teplice nad Metují</t>
  </si>
  <si>
    <t>Jaroměř</t>
  </si>
  <si>
    <t>Malá Úpa</t>
  </si>
  <si>
    <t>Markvartice</t>
  </si>
  <si>
    <t>Pecka</t>
  </si>
  <si>
    <t>Jičíněves</t>
  </si>
  <si>
    <t>Mírová pod Kozákovem</t>
  </si>
  <si>
    <t>Lázně Bělohrad</t>
  </si>
  <si>
    <t>Hradec Králové</t>
  </si>
  <si>
    <t>Opočno</t>
  </si>
  <si>
    <t>Police nad Metují</t>
  </si>
  <si>
    <t>Bystré</t>
  </si>
  <si>
    <t>Martínkovice</t>
  </si>
  <si>
    <t>Kuks</t>
  </si>
  <si>
    <t>Černošice</t>
  </si>
  <si>
    <t>Nová Paka</t>
  </si>
  <si>
    <t>Nový Bydžov</t>
  </si>
  <si>
    <t>Rokytnice v Orlických horách</t>
  </si>
  <si>
    <t>Častolovice</t>
  </si>
  <si>
    <t>Strančice</t>
  </si>
  <si>
    <t>Pardubice</t>
  </si>
  <si>
    <t>Chlumec nad Cidlinou</t>
  </si>
  <si>
    <t>Chomutice</t>
  </si>
  <si>
    <t>Malé Svatoňovice</t>
  </si>
  <si>
    <t>Holohlavy</t>
  </si>
  <si>
    <t>Třebechovice pod Orebem</t>
  </si>
  <si>
    <t>Kvasiny</t>
  </si>
  <si>
    <t>Cerekvice nad Bystřicí</t>
  </si>
  <si>
    <t>Skalice</t>
  </si>
  <si>
    <t>Úbislavice</t>
  </si>
  <si>
    <t>Dvůr Králové nad Labem</t>
  </si>
  <si>
    <t>Hajnice</t>
  </si>
  <si>
    <t>Hostinné</t>
  </si>
  <si>
    <t>Miletín</t>
  </si>
  <si>
    <t>Železnice</t>
  </si>
  <si>
    <t>Mladějov</t>
  </si>
  <si>
    <t>Kopidlno</t>
  </si>
  <si>
    <t>Velký Vřešťov</t>
  </si>
  <si>
    <t>Dolní Lánov</t>
  </si>
  <si>
    <t>Prosečné</t>
  </si>
  <si>
    <t>Vyhodnocení aktivity</t>
  </si>
  <si>
    <t>Slovní hodnocení</t>
  </si>
  <si>
    <t>špatně účel - restaurování - ciferník (mělo být v účelu č. 1)</t>
  </si>
  <si>
    <t>odstoupení od žádosti</t>
  </si>
  <si>
    <t>Požadavek na dotaci (neinvestiční)</t>
  </si>
  <si>
    <t>Celkové výdaje projektu</t>
  </si>
  <si>
    <t>Doporučeno od 61% -96 projektů</t>
  </si>
  <si>
    <t>Alokovaná částka celkem</t>
  </si>
  <si>
    <t>Požadavek na dotaci celkem</t>
  </si>
  <si>
    <t>Rozdíl</t>
  </si>
  <si>
    <t>Doporučeno od 65% - 92 projektů</t>
  </si>
  <si>
    <t>Doporučeno od 73% - 83 projektů</t>
  </si>
  <si>
    <t>Doporučeno od 80% - 62  projektů</t>
  </si>
  <si>
    <t>Doporučeno od 85% -  43 projektů</t>
  </si>
  <si>
    <t>26KPGU2 - Obnova památkového fondu</t>
  </si>
  <si>
    <t>Doporučeno od 75% - 75 projektů</t>
  </si>
  <si>
    <t>Doporučeno od 67% - 89 projektů</t>
  </si>
  <si>
    <t>Doporučeno od 69% - 86 projektů</t>
  </si>
  <si>
    <t>Navýšená alokace o 100.000 Kč</t>
  </si>
  <si>
    <r>
      <t xml:space="preserve">návrh dodatečného navýšení alokace o </t>
    </r>
    <r>
      <rPr>
        <b/>
        <u/>
        <sz val="8"/>
        <color theme="1"/>
        <rFont val="Calibri"/>
        <family val="2"/>
        <charset val="238"/>
        <scheme val="minor"/>
      </rPr>
      <t>60.000 Kč</t>
    </r>
    <r>
      <rPr>
        <b/>
        <sz val="8"/>
        <color theme="1"/>
        <rFont val="Calibri"/>
        <family val="2"/>
        <charset val="238"/>
        <scheme val="minor"/>
      </rPr>
      <t xml:space="preserve"> z přebytku alokace u dotačního programu 26KPG04</t>
    </r>
  </si>
  <si>
    <r>
      <t xml:space="preserve">návrh přidělení alokace </t>
    </r>
    <r>
      <rPr>
        <b/>
        <u/>
        <sz val="8"/>
        <color theme="1"/>
        <rFont val="Calibri"/>
        <family val="2"/>
        <charset val="238"/>
        <scheme val="minor"/>
      </rPr>
      <t>40.000 Kč</t>
    </r>
    <r>
      <rPr>
        <b/>
        <sz val="8"/>
        <color theme="1"/>
        <rFont val="Calibri"/>
        <family val="2"/>
        <charset val="238"/>
        <scheme val="minor"/>
      </rPr>
      <t xml:space="preserve"> z přebytku alokace u dotačního programu 26KPG04</t>
    </r>
  </si>
  <si>
    <t xml:space="preserve">žadatel není vlastníkem nemovitosti v katastru </t>
  </si>
  <si>
    <t>26KPG04 Obnova historických varhan</t>
  </si>
  <si>
    <t>Kód účelu</t>
  </si>
  <si>
    <t>Název projektu</t>
  </si>
  <si>
    <t>Sloupec1</t>
  </si>
  <si>
    <t>Žadatel</t>
  </si>
  <si>
    <t>Účel</t>
  </si>
  <si>
    <t>Hodnocení celkem</t>
  </si>
  <si>
    <t>Osobní</t>
  </si>
  <si>
    <t>Doporučeno od 68% 8 projektů</t>
  </si>
  <si>
    <t>Komentář</t>
  </si>
  <si>
    <t>26KPG04-0010</t>
  </si>
  <si>
    <t>Restaurování varhan v kostele Povýšení sv. kříže v Ostružně</t>
  </si>
  <si>
    <t>Dotace bude použita na další část restaurování a rekonstrukci dřevěných píšťal hlavního stroje a pedálové klaviatury.</t>
  </si>
  <si>
    <t>26KPG04-0007</t>
  </si>
  <si>
    <t>Restaurování varhan z kostela Všech svatých v Heřmánkovicích</t>
  </si>
  <si>
    <t>Restaurování varhan v kostele Všech svatých v Heřmánkovicích</t>
  </si>
  <si>
    <t>26KPG04-0001</t>
  </si>
  <si>
    <t>Restaurování varhan v kostele sv. Jiří v Kostelci nad Orlicí - 3. etapa</t>
  </si>
  <si>
    <t>46456538</t>
  </si>
  <si>
    <t>Římskokatolická farnost - děkanství Kostelec nad Orlicí</t>
  </si>
  <si>
    <t>Kostelec nad Orlicí</t>
  </si>
  <si>
    <t>Dotace bude použita na dofinancování odborných restaurátorských prací na nástroji.</t>
  </si>
  <si>
    <t>26KPG04-0002</t>
  </si>
  <si>
    <t>Restaurování varhan v kostele Božího Těla v Třebechovicích pod Orebem - II. etapa</t>
  </si>
  <si>
    <t>Žadatel využije dotaci na druhou etapu restaurování varhan. Konkrétně na restaurování prvních píšťal (Subbasu 16´, Violonbasu 8´), dále bude restaurován manuál, pedál (vzdušnice a tónové traktury u obou) a rejstříkové traktury.</t>
  </si>
  <si>
    <t>26KPG04-0003</t>
  </si>
  <si>
    <t>Restaurování varhan v kostele sv. Kateřiny v Českém Meziříčí - 2.etapa</t>
  </si>
  <si>
    <t>62693263</t>
  </si>
  <si>
    <t>Římskokatolická farnost České Meziříčí</t>
  </si>
  <si>
    <t>České Meziříčí</t>
  </si>
  <si>
    <t xml:space="preserve">Navázání na 1. etapu restaurování, která byla úspěšně zakončena v listopadu r. 2025. Podrobný popis nástroje je uveden v Restaurátorském záměru. </t>
  </si>
  <si>
    <t>26KPG04-0004</t>
  </si>
  <si>
    <t>Oprava  varhan v kostele Nanebevzetí Panny Marie v Lukavici - V. etapa</t>
  </si>
  <si>
    <t xml:space="preserve">Dotace bude užita na dokončovací opravu varhan, tím by se podařila oprava vzácného historického nástroje včetně obnovení povrchové úpravy, tím, že dojde k finálním konzervačních pracem, opravě posledního rejstříku, pedálnice a klaviatury, které jsou v současné době také v havarijním stavu. </t>
  </si>
  <si>
    <t>26KPG04-0008</t>
  </si>
  <si>
    <t>Oprava varhan v kostela sv. Jana Křtitele v Hradci Králové - Třebši</t>
  </si>
  <si>
    <t>48147770</t>
  </si>
  <si>
    <t>Římskokatolická farnost Hradec Králové - Nový Hradec Králové</t>
  </si>
  <si>
    <t>Dotace bude použita na spolufinancování opravy varhan v rozsahu dle výběrového řízení.</t>
  </si>
  <si>
    <t>26KPG04-0009</t>
  </si>
  <si>
    <t>Záchrana varhan v kostele sv. Filipa a Jakuba v Nebeské Rybné</t>
  </si>
  <si>
    <t>Přesné vymezení uvažovaných prací - účel:- demontáž varhan včetně varhanních skříní- konzervace použitelných součástí varhan- uložení a zabezpečení dílů- oprava jedné pedálové vzdušnice(dále:- inventarizace a dokumentace dochovaných dílů- transport do depozitáře v Rokytnici v O. H.)</t>
  </si>
  <si>
    <t>26KPG04-0005</t>
  </si>
  <si>
    <t>Obnova varhan v kostele svaté Markéty ve Vysočanech</t>
  </si>
  <si>
    <t xml:space="preserve">Dotace bude použita na komplexní  renovaci  varhan v kostele svaté Markéty ve Vysočanech za účelem plného využití všech  jejich funkcí a možností do budoucna. </t>
  </si>
  <si>
    <t>v rozpočtu jsou zahrnuty neuznatelné položky – modernizace varhan a elektroinstalace v celkové ceně 65.000 Kč včetně DPH, což tvoří 12% celkových nákladů. Podle nastavených hodnotících kritérií je možné za takto zpracovaný rozpočet udělit max. 1 bod.</t>
  </si>
  <si>
    <t>26KPG04-0006</t>
  </si>
  <si>
    <t>Obnova varhan v kostele sv. Jakuba Většího v Ruprechticích</t>
  </si>
  <si>
    <t>chybí závazné stanovisko k realizaci prací. To, které bylo doloženo, pouze hodnotilo záměr s tím, že musí být předložen nový podrobný restaurátorský průzkum a ten bude teprve znovu projednán.</t>
  </si>
  <si>
    <t>Celkem</t>
  </si>
  <si>
    <t xml:space="preserve">Alokace </t>
  </si>
  <si>
    <t>Požádáno</t>
  </si>
  <si>
    <t xml:space="preserve">Rozdíl - nevyčerpaná alokace </t>
  </si>
  <si>
    <t>Dotační programy v oblasti kultury a památkové péče pro rok 2026</t>
  </si>
  <si>
    <t xml:space="preserve">Název programu </t>
  </si>
  <si>
    <t>Počet projektů</t>
  </si>
  <si>
    <t>Celkový rozpočet projektů v Kč</t>
  </si>
  <si>
    <t>Požadovaná dotace v Kč</t>
  </si>
  <si>
    <t>Doporučeno v Kč celkem</t>
  </si>
  <si>
    <t>Doporučeno investiční (kapitálové) výdaje</t>
  </si>
  <si>
    <t>Doporučeno neinvestiční (běžné) výdaje</t>
  </si>
  <si>
    <t>Počet podpořených projektů</t>
  </si>
  <si>
    <t>Podíl podpořených projektů - počet</t>
  </si>
  <si>
    <t>Podíl podpořených projektů - údaj v Kč</t>
  </si>
  <si>
    <t>26KPGU2 Obnova památkové péče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</si>
</sst>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2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6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7">
    <xf numFmtId="0" fontId="0" fillId="0" borderId="0" xfId="0" applyNumberFormat="1" applyFont="1" applyFill="1" applyBorder="1" applyAlignment="1" applyProtection="1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44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horizontal="left" vertical="center"/>
    </xf>
    <xf numFmtId="44" fontId="7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0" fontId="2" fillId="4" borderId="0" xfId="0" applyNumberFormat="1" applyFont="1" applyFill="1" applyAlignment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44" fontId="2" fillId="0" borderId="0" xfId="0" applyNumberFormat="1" applyFont="1" applyFill="1" applyAlignment="1">
      <alignment horizontal="center" vertical="center"/>
    </xf>
    <xf numFmtId="44" fontId="8" fillId="0" borderId="4" xfId="0" applyNumberFormat="1" applyFont="1" applyFill="1" applyBorder="1" applyAlignment="1">
      <alignment horizontal="center" vertical="center"/>
    </xf>
    <xf numFmtId="44" fontId="2" fillId="0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left" vertical="center"/>
    </xf>
    <xf numFmtId="0" fontId="2" fillId="4" borderId="0" xfId="0" applyFont="1" applyFill="1" applyAlignment="1">
      <alignment horizontal="center" vertical="center" wrapText="1"/>
    </xf>
    <xf numFmtId="44" fontId="2" fillId="4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4" fontId="2" fillId="4" borderId="0" xfId="0" applyNumberFormat="1" applyFont="1" applyFill="1" applyBorder="1" applyAlignment="1" applyProtection="1">
      <alignment horizontal="center" vertical="center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4" borderId="0" xfId="0" applyFont="1" applyFill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/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2" fontId="1" fillId="0" borderId="0" xfId="0" applyNumberFormat="1" applyFont="1" applyAlignment="1">
      <alignment horizontal="center" vertical="center"/>
    </xf>
    <xf numFmtId="44" fontId="1" fillId="0" borderId="0" xfId="0" applyNumberFormat="1" applyFont="1"/>
    <xf numFmtId="2" fontId="10" fillId="4" borderId="0" xfId="0" applyNumberFormat="1" applyFont="1" applyFill="1" applyAlignment="1">
      <alignment horizontal="center" vertical="center"/>
    </xf>
    <xf numFmtId="2" fontId="1" fillId="5" borderId="8" xfId="0" applyNumberFormat="1" applyFont="1" applyFill="1" applyBorder="1" applyAlignment="1">
      <alignment horizontal="center" vertical="center"/>
    </xf>
    <xf numFmtId="2" fontId="1" fillId="6" borderId="8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3" fillId="6" borderId="8" xfId="0" applyFont="1" applyFill="1" applyBorder="1" applyAlignment="1">
      <alignment wrapText="1"/>
    </xf>
    <xf numFmtId="164" fontId="0" fillId="0" borderId="0" xfId="0" applyNumberFormat="1"/>
    <xf numFmtId="164" fontId="0" fillId="4" borderId="0" xfId="0" applyNumberFormat="1" applyFill="1"/>
    <xf numFmtId="44" fontId="10" fillId="0" borderId="0" xfId="0" applyNumberFormat="1" applyFont="1"/>
    <xf numFmtId="0" fontId="14" fillId="0" borderId="0" xfId="0" applyFont="1"/>
    <xf numFmtId="44" fontId="14" fillId="0" borderId="0" xfId="0" applyNumberFormat="1" applyFont="1"/>
    <xf numFmtId="0" fontId="10" fillId="0" borderId="1" xfId="0" applyFont="1" applyBorder="1"/>
    <xf numFmtId="164" fontId="0" fillId="0" borderId="1" xfId="0" applyNumberFormat="1" applyBorder="1"/>
    <xf numFmtId="44" fontId="0" fillId="0" borderId="1" xfId="0" applyNumberFormat="1" applyBorder="1"/>
    <xf numFmtId="0" fontId="10" fillId="0" borderId="1" xfId="0" applyFont="1" applyBorder="1" applyAlignment="1">
      <alignment wrapText="1"/>
    </xf>
    <xf numFmtId="0" fontId="15" fillId="0" borderId="0" xfId="1"/>
    <xf numFmtId="0" fontId="17" fillId="0" borderId="9" xfId="1" applyFont="1" applyBorder="1" applyAlignment="1" applyProtection="1">
      <alignment horizontal="center" vertical="center" wrapText="1"/>
      <protection hidden="1"/>
    </xf>
    <xf numFmtId="0" fontId="17" fillId="0" borderId="10" xfId="1" applyFont="1" applyBorder="1" applyAlignment="1" applyProtection="1">
      <alignment horizontal="center" vertical="center" wrapText="1"/>
      <protection hidden="1"/>
    </xf>
    <xf numFmtId="0" fontId="18" fillId="0" borderId="10" xfId="1" applyFont="1" applyBorder="1" applyAlignment="1">
      <alignment horizontal="center" vertical="center" wrapText="1"/>
    </xf>
    <xf numFmtId="0" fontId="17" fillId="0" borderId="11" xfId="1" applyFont="1" applyBorder="1" applyAlignment="1" applyProtection="1">
      <alignment horizontal="center" vertical="center" wrapText="1"/>
      <protection hidden="1"/>
    </xf>
    <xf numFmtId="0" fontId="19" fillId="0" borderId="12" xfId="1" applyFont="1" applyBorder="1" applyAlignment="1" applyProtection="1">
      <alignment horizontal="left" vertical="center" wrapText="1"/>
      <protection hidden="1"/>
    </xf>
    <xf numFmtId="0" fontId="20" fillId="0" borderId="1" xfId="1" applyFont="1" applyBorder="1" applyAlignment="1" applyProtection="1">
      <alignment horizontal="center" vertical="center" wrapText="1"/>
      <protection hidden="1"/>
    </xf>
    <xf numFmtId="4" fontId="19" fillId="0" borderId="1" xfId="1" applyNumberFormat="1" applyFont="1" applyBorder="1" applyAlignment="1" applyProtection="1">
      <alignment horizontal="right" vertical="center" wrapText="1"/>
      <protection hidden="1"/>
    </xf>
    <xf numFmtId="4" fontId="21" fillId="0" borderId="1" xfId="1" applyNumberFormat="1" applyFont="1" applyBorder="1" applyAlignment="1" applyProtection="1">
      <alignment horizontal="right" vertical="center" wrapText="1"/>
      <protection hidden="1"/>
    </xf>
    <xf numFmtId="0" fontId="19" fillId="0" borderId="1" xfId="1" applyFont="1" applyBorder="1" applyAlignment="1" applyProtection="1">
      <alignment horizontal="center" vertical="center" wrapText="1"/>
      <protection hidden="1"/>
    </xf>
    <xf numFmtId="9" fontId="19" fillId="0" borderId="13" xfId="1" applyNumberFormat="1" applyFont="1" applyBorder="1" applyAlignment="1" applyProtection="1">
      <alignment horizontal="center" vertical="center" wrapText="1"/>
      <protection hidden="1"/>
    </xf>
    <xf numFmtId="10" fontId="19" fillId="0" borderId="14" xfId="1" applyNumberFormat="1" applyFont="1" applyBorder="1" applyAlignment="1" applyProtection="1">
      <alignment horizontal="center" vertical="center" wrapText="1"/>
      <protection hidden="1"/>
    </xf>
    <xf numFmtId="0" fontId="17" fillId="0" borderId="9" xfId="1" applyFont="1" applyBorder="1" applyAlignment="1" applyProtection="1">
      <alignment horizontal="left" vertical="center" wrapText="1"/>
      <protection hidden="1"/>
    </xf>
    <xf numFmtId="4" fontId="21" fillId="0" borderId="10" xfId="1" applyNumberFormat="1" applyFont="1" applyBorder="1" applyAlignment="1" applyProtection="1">
      <alignment horizontal="right" vertical="center" wrapText="1"/>
      <protection hidden="1"/>
    </xf>
    <xf numFmtId="3" fontId="21" fillId="0" borderId="10" xfId="1" applyNumberFormat="1" applyFont="1" applyBorder="1" applyAlignment="1" applyProtection="1">
      <alignment horizontal="center" vertical="center" wrapText="1"/>
      <protection hidden="1"/>
    </xf>
    <xf numFmtId="9" fontId="21" fillId="0" borderId="10" xfId="1" applyNumberFormat="1" applyFont="1" applyBorder="1" applyAlignment="1" applyProtection="1">
      <alignment horizontal="center" vertical="center" wrapText="1"/>
      <protection hidden="1"/>
    </xf>
    <xf numFmtId="10" fontId="21" fillId="0" borderId="11" xfId="1" applyNumberFormat="1" applyFont="1" applyBorder="1" applyAlignment="1" applyProtection="1">
      <alignment horizontal="center" vertical="center" wrapText="1"/>
      <protection hidden="1"/>
    </xf>
    <xf numFmtId="9" fontId="3" fillId="0" borderId="0" xfId="0" applyNumberFormat="1" applyFont="1" applyAlignment="1">
      <alignment horizontal="center" vertical="center"/>
    </xf>
    <xf numFmtId="9" fontId="7" fillId="0" borderId="4" xfId="0" applyNumberFormat="1" applyFont="1" applyFill="1" applyBorder="1" applyAlignment="1" applyProtection="1">
      <alignment horizontal="center" vertical="center"/>
    </xf>
    <xf numFmtId="9" fontId="1" fillId="0" borderId="0" xfId="0" applyNumberFormat="1" applyFont="1" applyAlignment="1">
      <alignment horizontal="center" vertical="center"/>
    </xf>
    <xf numFmtId="44" fontId="0" fillId="0" borderId="1" xfId="0" applyNumberFormat="1" applyFill="1" applyBorder="1"/>
    <xf numFmtId="0" fontId="16" fillId="0" borderId="0" xfId="1" applyFont="1" applyAlignment="1" applyProtection="1">
      <alignment horizontal="center" vertical="center" wrapText="1"/>
      <protection hidden="1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vertical="center"/>
    </xf>
    <xf numFmtId="0" fontId="11" fillId="5" borderId="5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9427EA9-A9FD-4383-BAB0-DBA58C97076E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\ &quot;Kč&quot;"/>
      <fill>
        <patternFill patternType="solid">
          <fgColor indexed="64"/>
          <bgColor rgb="FFFFC000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rgb="FFFFC0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4" formatCode="_-* #,##0.00\ &quot;Kč&quot;_-;\-* #,##0.00\ &quot;Kč&quot;_-;_-* &quot;-&quot;??\ &quot;Kč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sz val="8"/>
        <family val="2"/>
        <charset val="238"/>
      </font>
      <numFmt numFmtId="2" formatCode="0.00"/>
      <alignment horizontal="center" vertical="center" textRotation="0" wrapText="0" indent="0" justifyLastLine="0" shrinkToFit="0" readingOrder="0"/>
    </dxf>
    <dxf>
      <numFmt numFmtId="13" formatCode="0%"/>
      <fill>
        <patternFill patternType="solid">
          <fgColor indexed="64"/>
          <bgColor theme="7"/>
        </patternFill>
      </fill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4" formatCode="_-* #,##0.00\ &quot;Kč&quot;_-;\-* #,##0.00\ &quot;Kč&quot;_-;_-* &quot;-&quot;??\ &quot;Kč&quot;_-;_-@_-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068992-B285-4E91-ADCD-FC64F92E3585}" name="Tabulka24" displayName="Tabulka24" ref="A2:Q114" totalsRowShown="0" headerRowDxfId="30" dataDxfId="29">
  <autoFilter ref="A2:Q114" xr:uid="{CC068992-B285-4E91-ADCD-FC64F92E3585}"/>
  <sortState xmlns:xlrd2="http://schemas.microsoft.com/office/spreadsheetml/2017/richdata2" ref="A3:Q114">
    <sortCondition descending="1" ref="F2:F114"/>
  </sortState>
  <tableColumns count="17">
    <tableColumn id="1" xr3:uid="{06E9050B-2938-4EED-8E42-1475DC3254EC}" name="Kód žádosti" dataDxfId="28"/>
    <tableColumn id="2" xr3:uid="{B888453B-8790-4D9D-97E4-6AA0E193F613}" name="Název" dataDxfId="27"/>
    <tableColumn id="3" xr3:uid="{3069A933-706B-48B7-9F4A-9253FA152C5A}" name="IČO" dataDxfId="26"/>
    <tableColumn id="4" xr3:uid="{384A307C-9141-4E9A-A5CC-E90D1C73A674}" name="Obchodní subjekt" dataDxfId="25"/>
    <tableColumn id="5" xr3:uid="{B38348EE-D3D6-4BFA-BAD0-4C3A3F6F395F}" name="Místo" dataDxfId="24"/>
    <tableColumn id="6" xr3:uid="{F5D1363E-01E7-4912-A32E-A41084C424C0}" name="Vyhodnocení aktivity" dataDxfId="23"/>
    <tableColumn id="13" xr3:uid="{9E4CC2EC-D040-4558-8EDC-8DF38D752F47}" name="Celkové výdaje projektu" dataDxfId="22"/>
    <tableColumn id="14" xr3:uid="{98B9A525-C7B6-4B1C-A3B6-6C70B36B2B68}" name="Požadavek na dotaci (neinvestiční)" dataDxfId="21"/>
    <tableColumn id="15" xr3:uid="{F4897DD7-D578-4805-8B3A-FBF13AE730D2}" name="Doporučeno od 61% -96 projektů" dataDxfId="20"/>
    <tableColumn id="16" xr3:uid="{6B79D373-6E62-4AE0-945C-206F3D540EAF}" name="Doporučeno od 65% - 92 projektů" dataDxfId="19"/>
    <tableColumn id="22" xr3:uid="{21E91738-9AD5-45A7-84B2-A58443AD4349}" name="Doporučeno od 67% - 89 projektů" dataDxfId="18"/>
    <tableColumn id="23" xr3:uid="{867E1318-A6A7-4436-ABCA-7DB58D424521}" name="Doporučeno od 69% - 86 projektů" dataDxfId="17"/>
    <tableColumn id="17" xr3:uid="{EA3BDF52-2B58-4C7E-8791-A6BA81DD50E4}" name="Doporučeno od 73% - 83 projektů" dataDxfId="16"/>
    <tableColumn id="21" xr3:uid="{03CA3134-65B5-488E-B688-D3039C0309C3}" name="Doporučeno od 75% - 75 projektů" dataDxfId="15"/>
    <tableColumn id="18" xr3:uid="{95D4BA1F-711E-49EA-B428-DF286AC8D822}" name="Doporučeno od 80% - 62  projektů" dataDxfId="14"/>
    <tableColumn id="19" xr3:uid="{82F1A78D-CC17-4A5A-B5A2-E99343D901D9}" name="Doporučeno od 85% -  43 projektů" dataDxfId="13"/>
    <tableColumn id="20" xr3:uid="{AEC83ECA-780C-4DFC-A9A8-D6887270B17E}" name="Slovní hodnocení" dataDxfId="12"/>
  </tableColumns>
  <tableStyleInfo name="TableStyleMedium2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54B26D-AE68-4F3D-910F-95497B187032}" name="Tabulka14" displayName="Tabulka14" ref="A2:M13" totalsRowCount="1" headerRowDxfId="11" dataDxfId="10">
  <autoFilter ref="A2:M12" xr:uid="{4354B26D-AE68-4F3D-910F-95497B187032}"/>
  <sortState xmlns:xlrd2="http://schemas.microsoft.com/office/spreadsheetml/2017/richdata2" ref="A3:M12">
    <sortCondition descending="1" ref="I2:I12"/>
  </sortState>
  <tableColumns count="13">
    <tableColumn id="1" xr3:uid="{E8E66BA5-EAA6-40F8-B0CB-EEF14F181F6F}" name="Kód žádosti" totalsRowLabel="Celkem"/>
    <tableColumn id="2" xr3:uid="{EA812F7A-3ACE-4451-ADE5-C2276835AAB9}" name="Kód účelu"/>
    <tableColumn id="3" xr3:uid="{FFB7BA97-50A9-437E-BC03-F1B6F43D067E}" name="Název projektu"/>
    <tableColumn id="4" xr3:uid="{D9A968B8-881B-4745-8065-B99A15775837}" name="IČO" dataDxfId="9"/>
    <tableColumn id="5" xr3:uid="{105A0A91-E9D0-4751-B121-AC49E0BEE275}" name="Sloupec1" dataDxfId="8"/>
    <tableColumn id="6" xr3:uid="{BBE89518-B954-44CF-805F-0A1E2C203ACD}" name="Žadatel"/>
    <tableColumn id="7" xr3:uid="{C615422F-2530-4586-B155-B35607E0CAA2}" name="Místo"/>
    <tableColumn id="9" xr3:uid="{0E6AC01A-880C-4168-A7E7-99774E0A1B46}" name="Účel"/>
    <tableColumn id="10" xr3:uid="{3FF94EDE-C8E0-45BC-8A5F-6FB3F9CCFBC1}" name="Hodnocení celkem" dataDxfId="7"/>
    <tableColumn id="16" xr3:uid="{52DDC179-27C0-4375-8D7A-F81F957B4BF9}" name="Celkové výdaje projektu" totalsRowFunction="custom" dataDxfId="6" totalsRowDxfId="5">
      <totalsRowFormula>SUM(J3:J12)</totalsRowFormula>
    </tableColumn>
    <tableColumn id="18" xr3:uid="{0275415B-A50C-4534-845B-8E674701B265}" name="Požadavek na dotaci (neinvestiční)" totalsRowFunction="custom" dataDxfId="4" totalsRowDxfId="3">
      <totalsRowFormula>SUM(K3:K12)</totalsRowFormula>
    </tableColumn>
    <tableColumn id="19" xr3:uid="{11EB92D6-940B-42B5-B214-F4C519C9FBEA}" name="Osobní" dataDxfId="2"/>
    <tableColumn id="20" xr3:uid="{E7B0B6CC-9740-4432-A03D-C8D3D432ACC3}" name="Doporučeno od 68% 8 projektů" totalsRowFunction="custom" dataDxfId="1" totalsRowDxfId="0">
      <totalsRowFormula>SUM(M3:M12)</totalsRowFormula>
    </tableColumn>
  </tableColumns>
  <tableStyleInfo name="TableStyleMedium23" showFirstColumn="0" showLastColumn="1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CD6F-57EC-4C3C-9112-55A341D028FF}">
  <dimension ref="A1:J5"/>
  <sheetViews>
    <sheetView tabSelected="1" workbookViewId="0">
      <selection activeCell="E5" sqref="E5"/>
    </sheetView>
  </sheetViews>
  <sheetFormatPr defaultColWidth="16.7109375" defaultRowHeight="15" x14ac:dyDescent="0.25"/>
  <cols>
    <col min="1" max="1" width="34.42578125" style="55" customWidth="1"/>
    <col min="2" max="16384" width="16.7109375" style="55"/>
  </cols>
  <sheetData>
    <row r="1" spans="1:10" ht="21.75" thickBot="1" x14ac:dyDescent="0.3">
      <c r="A1" s="76" t="s">
        <v>523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39" thickBot="1" x14ac:dyDescent="0.3">
      <c r="A2" s="56" t="s">
        <v>524</v>
      </c>
      <c r="B2" s="57" t="s">
        <v>525</v>
      </c>
      <c r="C2" s="57" t="s">
        <v>526</v>
      </c>
      <c r="D2" s="57" t="s">
        <v>527</v>
      </c>
      <c r="E2" s="58" t="s">
        <v>528</v>
      </c>
      <c r="F2" s="58" t="s">
        <v>529</v>
      </c>
      <c r="G2" s="58" t="s">
        <v>530</v>
      </c>
      <c r="H2" s="57" t="s">
        <v>531</v>
      </c>
      <c r="I2" s="57" t="s">
        <v>532</v>
      </c>
      <c r="J2" s="59" t="s">
        <v>533</v>
      </c>
    </row>
    <row r="3" spans="1:10" x14ac:dyDescent="0.25">
      <c r="A3" s="60" t="s">
        <v>470</v>
      </c>
      <c r="B3" s="61">
        <v>10</v>
      </c>
      <c r="C3" s="62">
        <v>3718898</v>
      </c>
      <c r="D3" s="62">
        <v>1797485</v>
      </c>
      <c r="E3" s="63">
        <v>1399750</v>
      </c>
      <c r="F3" s="62">
        <v>0</v>
      </c>
      <c r="G3" s="62">
        <v>1399750</v>
      </c>
      <c r="H3" s="64">
        <v>8</v>
      </c>
      <c r="I3" s="65">
        <f>H3/B3</f>
        <v>0.8</v>
      </c>
      <c r="J3" s="66">
        <f>E3/D3</f>
        <v>0.77872694347936144</v>
      </c>
    </row>
    <row r="4" spans="1:10" ht="15.75" thickBot="1" x14ac:dyDescent="0.3">
      <c r="A4" s="60" t="s">
        <v>534</v>
      </c>
      <c r="B4" s="61">
        <v>111</v>
      </c>
      <c r="C4" s="62">
        <v>121379543.29000001</v>
      </c>
      <c r="D4" s="62">
        <v>37184568.439999998</v>
      </c>
      <c r="E4" s="63">
        <v>16210000</v>
      </c>
      <c r="F4" s="62">
        <v>0</v>
      </c>
      <c r="G4" s="62">
        <v>16210000</v>
      </c>
      <c r="H4" s="64">
        <v>87</v>
      </c>
      <c r="I4" s="65">
        <f>H4/B4</f>
        <v>0.78378378378378377</v>
      </c>
      <c r="J4" s="66">
        <f>E4/D4</f>
        <v>0.4359335251169047</v>
      </c>
    </row>
    <row r="5" spans="1:10" ht="15.75" thickBot="1" x14ac:dyDescent="0.3">
      <c r="A5" s="67" t="s">
        <v>519</v>
      </c>
      <c r="B5" s="57">
        <f t="shared" ref="B5:H5" si="0">SUM(B3:B4)</f>
        <v>121</v>
      </c>
      <c r="C5" s="68">
        <f t="shared" si="0"/>
        <v>125098441.29000001</v>
      </c>
      <c r="D5" s="68">
        <f t="shared" si="0"/>
        <v>38982053.439999998</v>
      </c>
      <c r="E5" s="68">
        <f t="shared" si="0"/>
        <v>17609750</v>
      </c>
      <c r="F5" s="68">
        <f t="shared" si="0"/>
        <v>0</v>
      </c>
      <c r="G5" s="68">
        <f t="shared" si="0"/>
        <v>17609750</v>
      </c>
      <c r="H5" s="69">
        <f t="shared" si="0"/>
        <v>95</v>
      </c>
      <c r="I5" s="70">
        <f>H5/B5</f>
        <v>0.78512396694214881</v>
      </c>
      <c r="J5" s="71">
        <f>E5/D5</f>
        <v>0.45173992763373527</v>
      </c>
    </row>
  </sheetData>
  <mergeCells count="1">
    <mergeCell ref="A1:J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AB14-0E4E-4DC0-A1E0-B7A7E80BBF4B}">
  <sheetPr>
    <pageSetUpPr fitToPage="1"/>
  </sheetPr>
  <dimension ref="A1:Q120"/>
  <sheetViews>
    <sheetView topLeftCell="A89" workbookViewId="0">
      <selection activeCell="S48" sqref="S48"/>
    </sheetView>
  </sheetViews>
  <sheetFormatPr defaultColWidth="14.85546875" defaultRowHeight="11.25" x14ac:dyDescent="0.25"/>
  <cols>
    <col min="1" max="1" width="14.85546875" style="2"/>
    <col min="2" max="2" width="45.28515625" style="11" customWidth="1"/>
    <col min="3" max="3" width="6.42578125" style="2" customWidth="1"/>
    <col min="4" max="4" width="26.7109375" style="9" customWidth="1"/>
    <col min="5" max="5" width="21.7109375" style="2" customWidth="1"/>
    <col min="6" max="6" width="10" style="18" customWidth="1"/>
    <col min="7" max="7" width="16.140625" style="2" customWidth="1"/>
    <col min="8" max="8" width="14.7109375" style="2" customWidth="1"/>
    <col min="9" max="10" width="0.28515625" style="2" hidden="1" customWidth="1"/>
    <col min="11" max="11" width="0.140625" style="2" hidden="1" customWidth="1"/>
    <col min="12" max="12" width="13.5703125" style="2" customWidth="1"/>
    <col min="13" max="13" width="0.140625" style="18" customWidth="1"/>
    <col min="14" max="14" width="0.28515625" style="18" hidden="1" customWidth="1"/>
    <col min="15" max="15" width="13.140625" style="18" hidden="1" customWidth="1"/>
    <col min="16" max="16" width="0.140625" style="2" hidden="1" customWidth="1"/>
    <col min="17" max="17" width="13.85546875" style="2" hidden="1" customWidth="1"/>
    <col min="18" max="16384" width="14.85546875" style="2"/>
  </cols>
  <sheetData>
    <row r="1" spans="1:17" ht="24.75" customHeight="1" x14ac:dyDescent="0.25">
      <c r="A1" s="77" t="s">
        <v>462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</row>
    <row r="2" spans="1:17" ht="75" customHeight="1" x14ac:dyDescent="0.25">
      <c r="A2" s="1" t="s">
        <v>0</v>
      </c>
      <c r="B2" s="10" t="s">
        <v>113</v>
      </c>
      <c r="C2" s="1" t="s">
        <v>224</v>
      </c>
      <c r="D2" s="10" t="s">
        <v>294</v>
      </c>
      <c r="E2" s="1" t="s">
        <v>389</v>
      </c>
      <c r="F2" s="1" t="s">
        <v>448</v>
      </c>
      <c r="G2" s="1" t="s">
        <v>453</v>
      </c>
      <c r="H2" s="1" t="s">
        <v>452</v>
      </c>
      <c r="I2" s="1" t="s">
        <v>454</v>
      </c>
      <c r="J2" s="1" t="s">
        <v>458</v>
      </c>
      <c r="K2" s="1" t="s">
        <v>464</v>
      </c>
      <c r="L2" s="25" t="s">
        <v>465</v>
      </c>
      <c r="M2" s="1" t="s">
        <v>459</v>
      </c>
      <c r="N2" s="1" t="s">
        <v>463</v>
      </c>
      <c r="O2" s="1" t="s">
        <v>460</v>
      </c>
      <c r="P2" s="1" t="s">
        <v>461</v>
      </c>
      <c r="Q2" s="1" t="s">
        <v>449</v>
      </c>
    </row>
    <row r="3" spans="1:17" ht="90" x14ac:dyDescent="0.25">
      <c r="A3" s="20" t="s">
        <v>15</v>
      </c>
      <c r="B3" s="24" t="s">
        <v>128</v>
      </c>
      <c r="C3" s="27" t="s">
        <v>234</v>
      </c>
      <c r="D3" s="24" t="s">
        <v>309</v>
      </c>
      <c r="E3" s="20" t="s">
        <v>403</v>
      </c>
      <c r="F3" s="19">
        <v>0.96</v>
      </c>
      <c r="G3" s="26">
        <v>2393340</v>
      </c>
      <c r="H3" s="26">
        <v>500000</v>
      </c>
      <c r="I3" s="5">
        <v>269000</v>
      </c>
      <c r="J3" s="5">
        <v>280000</v>
      </c>
      <c r="K3" s="5">
        <v>285000</v>
      </c>
      <c r="L3" s="26">
        <f>291000+60000</f>
        <v>351000</v>
      </c>
      <c r="M3" s="21">
        <v>295000</v>
      </c>
      <c r="N3" s="21">
        <v>323000</v>
      </c>
      <c r="O3" s="5">
        <v>366000</v>
      </c>
      <c r="P3" s="5">
        <v>477000</v>
      </c>
      <c r="Q3" s="29" t="s">
        <v>467</v>
      </c>
    </row>
    <row r="4" spans="1:17" x14ac:dyDescent="0.25">
      <c r="A4" s="2" t="s">
        <v>29</v>
      </c>
      <c r="B4" s="11" t="s">
        <v>142</v>
      </c>
      <c r="C4" s="3"/>
      <c r="D4" s="9" t="s">
        <v>322</v>
      </c>
      <c r="E4" s="2" t="s">
        <v>416</v>
      </c>
      <c r="F4" s="72">
        <v>0.96</v>
      </c>
      <c r="G4" s="5">
        <v>1379370</v>
      </c>
      <c r="H4" s="5">
        <v>340000</v>
      </c>
      <c r="I4" s="5">
        <v>188000</v>
      </c>
      <c r="J4" s="5">
        <v>195000</v>
      </c>
      <c r="K4" s="5">
        <v>198000</v>
      </c>
      <c r="L4" s="26">
        <v>202000</v>
      </c>
      <c r="M4" s="21">
        <v>205000</v>
      </c>
      <c r="N4" s="21">
        <v>223000</v>
      </c>
      <c r="O4" s="5">
        <v>252000</v>
      </c>
      <c r="P4" s="5">
        <v>325000</v>
      </c>
    </row>
    <row r="5" spans="1:17" x14ac:dyDescent="0.25">
      <c r="A5" s="2" t="s">
        <v>16</v>
      </c>
      <c r="B5" s="11" t="s">
        <v>129</v>
      </c>
      <c r="C5" s="3" t="s">
        <v>235</v>
      </c>
      <c r="D5" s="9" t="s">
        <v>310</v>
      </c>
      <c r="E5" s="2" t="s">
        <v>404</v>
      </c>
      <c r="F5" s="72">
        <v>0.94</v>
      </c>
      <c r="G5" s="5">
        <v>345818</v>
      </c>
      <c r="H5" s="5">
        <v>65818</v>
      </c>
      <c r="I5" s="5">
        <v>48000</v>
      </c>
      <c r="J5" s="5">
        <v>49000</v>
      </c>
      <c r="K5" s="5">
        <v>50000</v>
      </c>
      <c r="L5" s="26">
        <v>50000</v>
      </c>
      <c r="M5" s="21">
        <v>50000</v>
      </c>
      <c r="N5" s="21">
        <v>52000</v>
      </c>
      <c r="O5" s="5">
        <v>56000</v>
      </c>
      <c r="P5" s="5">
        <v>64000</v>
      </c>
    </row>
    <row r="6" spans="1:17" x14ac:dyDescent="0.25">
      <c r="A6" s="2" t="s">
        <v>53</v>
      </c>
      <c r="B6" s="11" t="s">
        <v>165</v>
      </c>
      <c r="C6" s="3" t="s">
        <v>255</v>
      </c>
      <c r="D6" s="9" t="s">
        <v>342</v>
      </c>
      <c r="E6" s="2" t="s">
        <v>396</v>
      </c>
      <c r="F6" s="72">
        <v>0.94</v>
      </c>
      <c r="G6" s="5">
        <v>3172856.58</v>
      </c>
      <c r="H6" s="5">
        <v>500000</v>
      </c>
      <c r="I6" s="5">
        <v>264000</v>
      </c>
      <c r="J6" s="5">
        <v>276000</v>
      </c>
      <c r="K6" s="5">
        <v>280000</v>
      </c>
      <c r="L6" s="26">
        <v>286000</v>
      </c>
      <c r="M6" s="21">
        <v>290000</v>
      </c>
      <c r="N6" s="21">
        <v>318000</v>
      </c>
      <c r="O6" s="5">
        <v>360000</v>
      </c>
      <c r="P6" s="5">
        <v>473000</v>
      </c>
    </row>
    <row r="7" spans="1:17" x14ac:dyDescent="0.25">
      <c r="A7" s="2" t="s">
        <v>55</v>
      </c>
      <c r="B7" s="11" t="s">
        <v>167</v>
      </c>
      <c r="C7" s="3" t="s">
        <v>257</v>
      </c>
      <c r="D7" s="9" t="s">
        <v>344</v>
      </c>
      <c r="E7" s="2" t="s">
        <v>396</v>
      </c>
      <c r="F7" s="72">
        <v>0.94</v>
      </c>
      <c r="G7" s="5">
        <v>3163910.78</v>
      </c>
      <c r="H7" s="5">
        <v>500000</v>
      </c>
      <c r="I7" s="5">
        <v>264000</v>
      </c>
      <c r="J7" s="5">
        <v>276000</v>
      </c>
      <c r="K7" s="5">
        <v>280000</v>
      </c>
      <c r="L7" s="26">
        <v>286000</v>
      </c>
      <c r="M7" s="21">
        <v>290000</v>
      </c>
      <c r="N7" s="21">
        <v>318000</v>
      </c>
      <c r="O7" s="5">
        <v>360000</v>
      </c>
      <c r="P7" s="5">
        <v>473000</v>
      </c>
    </row>
    <row r="8" spans="1:17" x14ac:dyDescent="0.25">
      <c r="A8" s="2" t="s">
        <v>99</v>
      </c>
      <c r="B8" s="11" t="s">
        <v>211</v>
      </c>
      <c r="C8" s="3" t="s">
        <v>286</v>
      </c>
      <c r="D8" s="9" t="s">
        <v>378</v>
      </c>
      <c r="E8" s="2" t="s">
        <v>444</v>
      </c>
      <c r="F8" s="72">
        <v>0.94</v>
      </c>
      <c r="G8" s="5">
        <v>911429.48</v>
      </c>
      <c r="H8" s="5">
        <v>200000</v>
      </c>
      <c r="I8" s="5">
        <v>112000</v>
      </c>
      <c r="J8" s="5">
        <v>116000</v>
      </c>
      <c r="K8" s="5">
        <v>117000</v>
      </c>
      <c r="L8" s="26">
        <v>119000</v>
      </c>
      <c r="M8" s="21">
        <v>121000</v>
      </c>
      <c r="N8" s="21">
        <v>130000</v>
      </c>
      <c r="O8" s="5">
        <v>145000</v>
      </c>
      <c r="P8" s="5">
        <v>184000</v>
      </c>
    </row>
    <row r="9" spans="1:17" x14ac:dyDescent="0.25">
      <c r="A9" s="2" t="s">
        <v>19</v>
      </c>
      <c r="B9" s="11" t="s">
        <v>132</v>
      </c>
      <c r="C9" s="3" t="s">
        <v>237</v>
      </c>
      <c r="D9" s="9" t="s">
        <v>313</v>
      </c>
      <c r="E9" s="2" t="s">
        <v>407</v>
      </c>
      <c r="F9" s="72">
        <v>0.93</v>
      </c>
      <c r="G9" s="5">
        <v>1761397</v>
      </c>
      <c r="H9" s="5">
        <v>500000</v>
      </c>
      <c r="I9" s="5">
        <v>262000</v>
      </c>
      <c r="J9" s="5">
        <v>273000</v>
      </c>
      <c r="K9" s="5">
        <v>278000</v>
      </c>
      <c r="L9" s="26">
        <v>284000</v>
      </c>
      <c r="M9" s="21">
        <v>288000</v>
      </c>
      <c r="N9" s="21">
        <v>315000</v>
      </c>
      <c r="O9" s="5">
        <v>357000</v>
      </c>
      <c r="P9" s="5">
        <v>471000</v>
      </c>
    </row>
    <row r="10" spans="1:17" x14ac:dyDescent="0.25">
      <c r="A10" s="2" t="s">
        <v>52</v>
      </c>
      <c r="B10" s="11" t="s">
        <v>164</v>
      </c>
      <c r="C10" s="3" t="s">
        <v>255</v>
      </c>
      <c r="D10" s="9" t="s">
        <v>342</v>
      </c>
      <c r="E10" s="2" t="s">
        <v>396</v>
      </c>
      <c r="F10" s="72">
        <v>0.93</v>
      </c>
      <c r="G10" s="5">
        <v>1250909.18</v>
      </c>
      <c r="H10" s="5">
        <v>370000</v>
      </c>
      <c r="I10" s="5">
        <v>198000</v>
      </c>
      <c r="J10" s="5">
        <v>206000</v>
      </c>
      <c r="K10" s="5">
        <v>210000</v>
      </c>
      <c r="L10" s="26">
        <v>214000</v>
      </c>
      <c r="M10" s="21">
        <v>217000</v>
      </c>
      <c r="N10" s="21">
        <v>236000</v>
      </c>
      <c r="O10" s="5">
        <v>267000</v>
      </c>
      <c r="P10" s="5">
        <v>349000</v>
      </c>
    </row>
    <row r="11" spans="1:17" x14ac:dyDescent="0.25">
      <c r="A11" s="2" t="s">
        <v>9</v>
      </c>
      <c r="B11" s="11" t="s">
        <v>122</v>
      </c>
      <c r="C11" s="3"/>
      <c r="D11" s="9" t="s">
        <v>303</v>
      </c>
      <c r="E11" s="2" t="s">
        <v>398</v>
      </c>
      <c r="F11" s="72">
        <v>0.92</v>
      </c>
      <c r="G11" s="5">
        <v>2836782.97</v>
      </c>
      <c r="H11" s="5">
        <v>500000</v>
      </c>
      <c r="I11" s="5">
        <v>252000</v>
      </c>
      <c r="J11" s="5">
        <v>263000</v>
      </c>
      <c r="K11" s="5">
        <v>268000</v>
      </c>
      <c r="L11" s="26">
        <v>273000</v>
      </c>
      <c r="M11" s="21">
        <v>277000</v>
      </c>
      <c r="N11" s="21">
        <v>303000</v>
      </c>
      <c r="O11" s="5">
        <v>344000</v>
      </c>
      <c r="P11" s="5">
        <v>454000</v>
      </c>
    </row>
    <row r="12" spans="1:17" x14ac:dyDescent="0.25">
      <c r="A12" s="2" t="s">
        <v>14</v>
      </c>
      <c r="B12" s="11" t="s">
        <v>127</v>
      </c>
      <c r="C12" s="3" t="s">
        <v>233</v>
      </c>
      <c r="D12" s="9" t="s">
        <v>308</v>
      </c>
      <c r="E12" s="2" t="s">
        <v>402</v>
      </c>
      <c r="F12" s="72">
        <v>0.92</v>
      </c>
      <c r="G12" s="5">
        <v>1425476.52</v>
      </c>
      <c r="H12" s="5">
        <v>300000</v>
      </c>
      <c r="I12" s="5">
        <v>162000</v>
      </c>
      <c r="J12" s="5">
        <v>169000</v>
      </c>
      <c r="K12" s="5">
        <v>171000</v>
      </c>
      <c r="L12" s="26">
        <v>175000</v>
      </c>
      <c r="M12" s="21">
        <v>177000</v>
      </c>
      <c r="N12" s="21">
        <v>192000</v>
      </c>
      <c r="O12" s="5">
        <v>217000</v>
      </c>
      <c r="P12" s="5">
        <v>282000</v>
      </c>
    </row>
    <row r="13" spans="1:17" x14ac:dyDescent="0.25">
      <c r="A13" s="2" t="s">
        <v>82</v>
      </c>
      <c r="B13" s="11" t="s">
        <v>194</v>
      </c>
      <c r="C13" s="3" t="s">
        <v>255</v>
      </c>
      <c r="D13" s="9" t="s">
        <v>342</v>
      </c>
      <c r="E13" s="2" t="s">
        <v>396</v>
      </c>
      <c r="F13" s="72">
        <v>0.92</v>
      </c>
      <c r="G13" s="5">
        <v>8412839.4499999993</v>
      </c>
      <c r="H13" s="5">
        <v>500000</v>
      </c>
      <c r="I13" s="5">
        <v>260000</v>
      </c>
      <c r="J13" s="5">
        <v>271000</v>
      </c>
      <c r="K13" s="5">
        <v>276000</v>
      </c>
      <c r="L13" s="26">
        <v>281000</v>
      </c>
      <c r="M13" s="21">
        <v>285000</v>
      </c>
      <c r="N13" s="21">
        <v>312000</v>
      </c>
      <c r="O13" s="5">
        <v>355000</v>
      </c>
      <c r="P13" s="5">
        <v>469000</v>
      </c>
    </row>
    <row r="14" spans="1:17" x14ac:dyDescent="0.25">
      <c r="A14" s="2" t="s">
        <v>32</v>
      </c>
      <c r="B14" s="11" t="s">
        <v>144</v>
      </c>
      <c r="C14" s="3" t="s">
        <v>244</v>
      </c>
      <c r="D14" s="9" t="s">
        <v>325</v>
      </c>
      <c r="E14" s="2" t="s">
        <v>418</v>
      </c>
      <c r="F14" s="72">
        <v>0.91</v>
      </c>
      <c r="G14" s="5">
        <v>1969939.29</v>
      </c>
      <c r="H14" s="5">
        <v>500000</v>
      </c>
      <c r="I14" s="5">
        <v>258000</v>
      </c>
      <c r="J14" s="5">
        <v>269000</v>
      </c>
      <c r="K14" s="5">
        <v>273000</v>
      </c>
      <c r="L14" s="26">
        <v>279000</v>
      </c>
      <c r="M14" s="21">
        <v>283000</v>
      </c>
      <c r="N14" s="23">
        <v>310000</v>
      </c>
      <c r="O14" s="5">
        <v>352000</v>
      </c>
      <c r="P14" s="5">
        <v>466000</v>
      </c>
    </row>
    <row r="15" spans="1:17" x14ac:dyDescent="0.25">
      <c r="A15" s="2" t="s">
        <v>107</v>
      </c>
      <c r="B15" s="11" t="s">
        <v>219</v>
      </c>
      <c r="C15" s="3"/>
      <c r="D15" s="9" t="s">
        <v>384</v>
      </c>
      <c r="E15" s="2" t="s">
        <v>428</v>
      </c>
      <c r="F15" s="72">
        <v>0.91</v>
      </c>
      <c r="G15" s="5">
        <v>1606533</v>
      </c>
      <c r="H15" s="5">
        <v>500000</v>
      </c>
      <c r="I15" s="5">
        <v>258000</v>
      </c>
      <c r="J15" s="5">
        <v>269000</v>
      </c>
      <c r="K15" s="5">
        <v>273000</v>
      </c>
      <c r="L15" s="26">
        <v>279000</v>
      </c>
      <c r="M15" s="21">
        <v>283000</v>
      </c>
      <c r="N15" s="21">
        <v>310000</v>
      </c>
      <c r="O15" s="5">
        <v>352000</v>
      </c>
      <c r="P15" s="5">
        <v>466000</v>
      </c>
    </row>
    <row r="16" spans="1:17" x14ac:dyDescent="0.25">
      <c r="A16" s="2" t="s">
        <v>62</v>
      </c>
      <c r="B16" s="11" t="s">
        <v>174</v>
      </c>
      <c r="C16" s="3" t="s">
        <v>261</v>
      </c>
      <c r="D16" s="9" t="s">
        <v>349</v>
      </c>
      <c r="E16" s="2" t="s">
        <v>423</v>
      </c>
      <c r="F16" s="72">
        <v>0.89</v>
      </c>
      <c r="G16" s="5">
        <v>334797</v>
      </c>
      <c r="H16" s="5">
        <v>160000</v>
      </c>
      <c r="I16" s="5">
        <v>92000</v>
      </c>
      <c r="J16" s="5">
        <v>95000</v>
      </c>
      <c r="K16" s="5">
        <v>96000</v>
      </c>
      <c r="L16" s="26">
        <v>98000</v>
      </c>
      <c r="M16" s="21">
        <v>99000</v>
      </c>
      <c r="N16" s="21">
        <v>106000</v>
      </c>
      <c r="O16" s="5">
        <v>118000</v>
      </c>
      <c r="P16" s="5">
        <v>150000</v>
      </c>
    </row>
    <row r="17" spans="1:16" x14ac:dyDescent="0.25">
      <c r="A17" s="2" t="s">
        <v>86</v>
      </c>
      <c r="B17" s="11" t="s">
        <v>198</v>
      </c>
      <c r="C17" s="3" t="s">
        <v>277</v>
      </c>
      <c r="D17" s="9" t="s">
        <v>368</v>
      </c>
      <c r="E17" s="2" t="s">
        <v>440</v>
      </c>
      <c r="F17" s="72">
        <v>0.89</v>
      </c>
      <c r="G17" s="5">
        <v>1094650</v>
      </c>
      <c r="H17" s="5">
        <v>500000</v>
      </c>
      <c r="I17" s="5">
        <v>253000</v>
      </c>
      <c r="J17" s="5">
        <v>264000</v>
      </c>
      <c r="K17" s="5">
        <v>269000</v>
      </c>
      <c r="L17" s="26">
        <v>274000</v>
      </c>
      <c r="M17" s="21">
        <v>278000</v>
      </c>
      <c r="N17" s="21">
        <v>304000</v>
      </c>
      <c r="O17" s="5">
        <v>346000</v>
      </c>
      <c r="P17" s="5">
        <v>462000</v>
      </c>
    </row>
    <row r="18" spans="1:16" x14ac:dyDescent="0.25">
      <c r="A18" s="2" t="s">
        <v>24</v>
      </c>
      <c r="B18" s="11" t="s">
        <v>137</v>
      </c>
      <c r="C18" s="3" t="s">
        <v>240</v>
      </c>
      <c r="D18" s="9" t="s">
        <v>317</v>
      </c>
      <c r="E18" s="2" t="s">
        <v>411</v>
      </c>
      <c r="F18" s="72">
        <v>0.88</v>
      </c>
      <c r="G18" s="5">
        <v>2354858.8199999998</v>
      </c>
      <c r="H18" s="5">
        <v>500000</v>
      </c>
      <c r="I18" s="5">
        <v>245000</v>
      </c>
      <c r="J18" s="5">
        <v>256000</v>
      </c>
      <c r="K18" s="5">
        <v>260000</v>
      </c>
      <c r="L18" s="26">
        <v>265000</v>
      </c>
      <c r="M18" s="21">
        <v>269000</v>
      </c>
      <c r="N18" s="21">
        <v>295000</v>
      </c>
      <c r="O18" s="5">
        <v>335000</v>
      </c>
      <c r="P18" s="5">
        <v>447000</v>
      </c>
    </row>
    <row r="19" spans="1:16" x14ac:dyDescent="0.25">
      <c r="A19" s="2" t="s">
        <v>31</v>
      </c>
      <c r="B19" s="11" t="s">
        <v>143</v>
      </c>
      <c r="C19" s="3" t="s">
        <v>243</v>
      </c>
      <c r="D19" s="9" t="s">
        <v>324</v>
      </c>
      <c r="E19" s="2" t="s">
        <v>417</v>
      </c>
      <c r="F19" s="72">
        <v>0.88</v>
      </c>
      <c r="G19" s="5">
        <v>5714286.71</v>
      </c>
      <c r="H19" s="5">
        <v>500000</v>
      </c>
      <c r="I19" s="5">
        <v>251000</v>
      </c>
      <c r="J19" s="5">
        <v>262000</v>
      </c>
      <c r="K19" s="5">
        <v>266000</v>
      </c>
      <c r="L19" s="26">
        <v>272000</v>
      </c>
      <c r="M19" s="21">
        <v>276000</v>
      </c>
      <c r="N19" s="21">
        <v>302000</v>
      </c>
      <c r="O19" s="5">
        <v>343000</v>
      </c>
      <c r="P19" s="5">
        <v>459000</v>
      </c>
    </row>
    <row r="20" spans="1:16" x14ac:dyDescent="0.25">
      <c r="A20" s="2" t="s">
        <v>34</v>
      </c>
      <c r="B20" s="11" t="s">
        <v>146</v>
      </c>
      <c r="C20" s="3" t="s">
        <v>245</v>
      </c>
      <c r="D20" s="9" t="s">
        <v>326</v>
      </c>
      <c r="E20" s="2" t="s">
        <v>419</v>
      </c>
      <c r="F20" s="72">
        <v>0.88</v>
      </c>
      <c r="G20" s="5">
        <v>1424490.46</v>
      </c>
      <c r="H20" s="5">
        <v>500000</v>
      </c>
      <c r="I20" s="5">
        <v>251000</v>
      </c>
      <c r="J20" s="5">
        <v>262000</v>
      </c>
      <c r="K20" s="5">
        <v>266000</v>
      </c>
      <c r="L20" s="26">
        <v>272000</v>
      </c>
      <c r="M20" s="21">
        <v>276000</v>
      </c>
      <c r="N20" s="21">
        <v>302000</v>
      </c>
      <c r="O20" s="5">
        <v>343000</v>
      </c>
      <c r="P20" s="5">
        <v>459000</v>
      </c>
    </row>
    <row r="21" spans="1:16" x14ac:dyDescent="0.25">
      <c r="A21" s="2" t="s">
        <v>71</v>
      </c>
      <c r="B21" s="11" t="s">
        <v>183</v>
      </c>
      <c r="C21" s="3" t="s">
        <v>268</v>
      </c>
      <c r="D21" s="9" t="s">
        <v>356</v>
      </c>
      <c r="E21" s="2" t="s">
        <v>391</v>
      </c>
      <c r="F21" s="72">
        <v>0.88</v>
      </c>
      <c r="G21" s="5">
        <v>1177337.5</v>
      </c>
      <c r="H21" s="5">
        <v>450000</v>
      </c>
      <c r="I21" s="5">
        <v>228000</v>
      </c>
      <c r="J21" s="5">
        <v>237000</v>
      </c>
      <c r="K21" s="5">
        <v>241000</v>
      </c>
      <c r="L21" s="26">
        <v>246000</v>
      </c>
      <c r="M21" s="21">
        <v>250000</v>
      </c>
      <c r="N21" s="21">
        <v>273000</v>
      </c>
      <c r="O21" s="5">
        <v>310000</v>
      </c>
      <c r="P21" s="5">
        <v>414000</v>
      </c>
    </row>
    <row r="22" spans="1:16" x14ac:dyDescent="0.25">
      <c r="A22" s="2" t="s">
        <v>95</v>
      </c>
      <c r="B22" s="11" t="s">
        <v>207</v>
      </c>
      <c r="C22" s="3" t="s">
        <v>284</v>
      </c>
      <c r="D22" s="9" t="s">
        <v>376</v>
      </c>
      <c r="E22" s="2" t="s">
        <v>442</v>
      </c>
      <c r="F22" s="72">
        <v>0.88</v>
      </c>
      <c r="G22" s="5">
        <v>868011.98</v>
      </c>
      <c r="H22" s="5">
        <v>200000</v>
      </c>
      <c r="I22" s="5">
        <v>105000</v>
      </c>
      <c r="J22" s="5">
        <v>109000</v>
      </c>
      <c r="K22" s="5">
        <v>111000</v>
      </c>
      <c r="L22" s="26">
        <v>112000</v>
      </c>
      <c r="M22" s="21">
        <v>114000</v>
      </c>
      <c r="N22" s="21">
        <v>123000</v>
      </c>
      <c r="O22" s="5">
        <v>137000</v>
      </c>
      <c r="P22" s="5">
        <v>176000</v>
      </c>
    </row>
    <row r="23" spans="1:16" x14ac:dyDescent="0.25">
      <c r="A23" s="2" t="s">
        <v>18</v>
      </c>
      <c r="B23" s="11" t="s">
        <v>131</v>
      </c>
      <c r="C23" s="3"/>
      <c r="D23" s="9" t="s">
        <v>312</v>
      </c>
      <c r="E23" s="2" t="s">
        <v>406</v>
      </c>
      <c r="F23" s="72">
        <v>0.87</v>
      </c>
      <c r="G23" s="5">
        <v>868626</v>
      </c>
      <c r="H23" s="5">
        <v>400000</v>
      </c>
      <c r="I23" s="5">
        <v>202000</v>
      </c>
      <c r="J23" s="5">
        <v>211000</v>
      </c>
      <c r="K23" s="5">
        <v>214000</v>
      </c>
      <c r="L23" s="26">
        <v>218000</v>
      </c>
      <c r="M23" s="21">
        <v>222000</v>
      </c>
      <c r="N23" s="21">
        <v>242000</v>
      </c>
      <c r="O23" s="5">
        <v>274000</v>
      </c>
      <c r="P23" s="5">
        <v>365000</v>
      </c>
    </row>
    <row r="24" spans="1:16" x14ac:dyDescent="0.25">
      <c r="A24" s="2" t="s">
        <v>92</v>
      </c>
      <c r="B24" s="11" t="s">
        <v>204</v>
      </c>
      <c r="C24" s="3" t="s">
        <v>282</v>
      </c>
      <c r="D24" s="9" t="s">
        <v>374</v>
      </c>
      <c r="E24" s="2" t="s">
        <v>408</v>
      </c>
      <c r="F24" s="72">
        <v>0.87</v>
      </c>
      <c r="G24" s="5">
        <v>574750</v>
      </c>
      <c r="H24" s="5">
        <v>287375</v>
      </c>
      <c r="I24" s="5">
        <v>150000</v>
      </c>
      <c r="J24" s="5">
        <v>156000</v>
      </c>
      <c r="K24" s="5">
        <v>158000</v>
      </c>
      <c r="L24" s="26">
        <v>161000</v>
      </c>
      <c r="M24" s="21">
        <v>163000</v>
      </c>
      <c r="N24" s="21">
        <v>178000</v>
      </c>
      <c r="O24" s="5">
        <v>200000</v>
      </c>
      <c r="P24" s="5">
        <v>263000</v>
      </c>
    </row>
    <row r="25" spans="1:16" x14ac:dyDescent="0.25">
      <c r="A25" s="2" t="s">
        <v>104</v>
      </c>
      <c r="B25" s="11" t="s">
        <v>216</v>
      </c>
      <c r="C25" s="3" t="s">
        <v>249</v>
      </c>
      <c r="D25" s="9" t="s">
        <v>333</v>
      </c>
      <c r="E25" s="2" t="s">
        <v>424</v>
      </c>
      <c r="F25" s="72">
        <v>0.87</v>
      </c>
      <c r="G25" s="5">
        <v>1013330.5</v>
      </c>
      <c r="H25" s="5">
        <v>350000</v>
      </c>
      <c r="I25" s="5">
        <v>179000</v>
      </c>
      <c r="J25" s="5">
        <v>186000</v>
      </c>
      <c r="K25" s="5">
        <v>189000</v>
      </c>
      <c r="L25" s="26">
        <v>193000</v>
      </c>
      <c r="M25" s="21">
        <v>196000</v>
      </c>
      <c r="N25" s="21">
        <v>213000</v>
      </c>
      <c r="O25" s="5">
        <v>241000</v>
      </c>
      <c r="P25" s="5">
        <v>320000</v>
      </c>
    </row>
    <row r="26" spans="1:16" x14ac:dyDescent="0.25">
      <c r="A26" s="2" t="s">
        <v>73</v>
      </c>
      <c r="B26" s="11" t="s">
        <v>185</v>
      </c>
      <c r="C26" s="3" t="s">
        <v>256</v>
      </c>
      <c r="D26" s="9" t="s">
        <v>343</v>
      </c>
      <c r="E26" s="2" t="s">
        <v>396</v>
      </c>
      <c r="F26" s="72">
        <v>0.86</v>
      </c>
      <c r="G26" s="5">
        <v>3201155.72</v>
      </c>
      <c r="H26" s="5">
        <v>500000</v>
      </c>
      <c r="I26" s="5">
        <v>235000</v>
      </c>
      <c r="J26" s="5">
        <v>245000</v>
      </c>
      <c r="K26" s="5">
        <v>249000</v>
      </c>
      <c r="L26" s="26">
        <v>254000</v>
      </c>
      <c r="M26" s="21">
        <v>258000</v>
      </c>
      <c r="N26" s="21">
        <v>282000</v>
      </c>
      <c r="O26" s="5">
        <v>321000</v>
      </c>
      <c r="P26" s="5">
        <v>430000</v>
      </c>
    </row>
    <row r="27" spans="1:16" x14ac:dyDescent="0.25">
      <c r="A27" s="2" t="s">
        <v>3</v>
      </c>
      <c r="B27" s="11" t="s">
        <v>116</v>
      </c>
      <c r="C27" s="3" t="s">
        <v>227</v>
      </c>
      <c r="D27" s="9" t="s">
        <v>297</v>
      </c>
      <c r="E27" s="2" t="s">
        <v>392</v>
      </c>
      <c r="F27" s="72">
        <v>0.85</v>
      </c>
      <c r="G27" s="5">
        <v>870135.25</v>
      </c>
      <c r="H27" s="5">
        <v>435067.62</v>
      </c>
      <c r="I27" s="5">
        <v>215000</v>
      </c>
      <c r="J27" s="5">
        <v>224000</v>
      </c>
      <c r="K27" s="5">
        <v>228000</v>
      </c>
      <c r="L27" s="26">
        <v>232000</v>
      </c>
      <c r="M27" s="21">
        <v>235000</v>
      </c>
      <c r="N27" s="21">
        <v>257000</v>
      </c>
      <c r="O27" s="5">
        <v>292000</v>
      </c>
      <c r="P27" s="5">
        <v>393000</v>
      </c>
    </row>
    <row r="28" spans="1:16" x14ac:dyDescent="0.25">
      <c r="A28" s="2" t="s">
        <v>5</v>
      </c>
      <c r="B28" s="11" t="s">
        <v>118</v>
      </c>
      <c r="C28" s="3"/>
      <c r="D28" s="9" t="s">
        <v>299</v>
      </c>
      <c r="E28" s="2" t="s">
        <v>394</v>
      </c>
      <c r="F28" s="72">
        <v>0.85</v>
      </c>
      <c r="G28" s="5">
        <v>713402</v>
      </c>
      <c r="H28" s="5">
        <v>356701</v>
      </c>
      <c r="I28" s="5">
        <v>179000</v>
      </c>
      <c r="J28" s="5">
        <v>186000</v>
      </c>
      <c r="K28" s="5">
        <v>190000</v>
      </c>
      <c r="L28" s="26">
        <v>193000</v>
      </c>
      <c r="M28" s="21">
        <v>196000</v>
      </c>
      <c r="N28" s="21">
        <v>214000</v>
      </c>
      <c r="O28" s="5">
        <v>242000</v>
      </c>
      <c r="P28" s="5">
        <v>322000</v>
      </c>
    </row>
    <row r="29" spans="1:16" x14ac:dyDescent="0.25">
      <c r="A29" s="2" t="s">
        <v>36</v>
      </c>
      <c r="B29" s="11" t="s">
        <v>148</v>
      </c>
      <c r="C29" s="3"/>
      <c r="D29" s="9" t="s">
        <v>328</v>
      </c>
      <c r="E29" s="2" t="s">
        <v>421</v>
      </c>
      <c r="F29" s="72">
        <v>0.85</v>
      </c>
      <c r="G29" s="5">
        <v>1000000.65</v>
      </c>
      <c r="H29" s="5">
        <v>500000</v>
      </c>
      <c r="I29" s="5">
        <v>244000</v>
      </c>
      <c r="J29" s="5">
        <v>255000</v>
      </c>
      <c r="K29" s="5">
        <v>259000</v>
      </c>
      <c r="L29" s="26">
        <v>264000</v>
      </c>
      <c r="M29" s="21">
        <v>268000</v>
      </c>
      <c r="N29" s="21">
        <v>294000</v>
      </c>
      <c r="O29" s="5">
        <v>334000</v>
      </c>
      <c r="P29" s="5">
        <v>451000</v>
      </c>
    </row>
    <row r="30" spans="1:16" x14ac:dyDescent="0.25">
      <c r="A30" s="2" t="s">
        <v>42</v>
      </c>
      <c r="B30" s="11" t="s">
        <v>154</v>
      </c>
      <c r="C30" s="3" t="s">
        <v>250</v>
      </c>
      <c r="D30" s="9" t="s">
        <v>334</v>
      </c>
      <c r="E30" s="2" t="s">
        <v>425</v>
      </c>
      <c r="F30" s="72">
        <v>0.85</v>
      </c>
      <c r="G30" s="5">
        <v>950353</v>
      </c>
      <c r="H30" s="5">
        <v>474000</v>
      </c>
      <c r="I30" s="5">
        <v>233000</v>
      </c>
      <c r="J30" s="5">
        <v>242000</v>
      </c>
      <c r="K30" s="5">
        <v>247000</v>
      </c>
      <c r="L30" s="26">
        <v>251000</v>
      </c>
      <c r="M30" s="21">
        <v>255000</v>
      </c>
      <c r="N30" s="21">
        <v>278000</v>
      </c>
      <c r="O30" s="5">
        <v>317000</v>
      </c>
      <c r="P30" s="5">
        <v>428000</v>
      </c>
    </row>
    <row r="31" spans="1:16" x14ac:dyDescent="0.25">
      <c r="A31" s="2" t="s">
        <v>43</v>
      </c>
      <c r="B31" s="11" t="s">
        <v>155</v>
      </c>
      <c r="C31" s="3" t="s">
        <v>250</v>
      </c>
      <c r="D31" s="9" t="s">
        <v>334</v>
      </c>
      <c r="E31" s="2" t="s">
        <v>425</v>
      </c>
      <c r="F31" s="72">
        <v>0.85</v>
      </c>
      <c r="G31" s="5">
        <v>778617</v>
      </c>
      <c r="H31" s="5">
        <v>389000</v>
      </c>
      <c r="I31" s="5">
        <v>194000</v>
      </c>
      <c r="J31" s="5">
        <v>202000</v>
      </c>
      <c r="K31" s="5">
        <v>205000</v>
      </c>
      <c r="L31" s="26">
        <v>209000</v>
      </c>
      <c r="M31" s="21">
        <v>212000</v>
      </c>
      <c r="N31" s="21">
        <v>232000</v>
      </c>
      <c r="O31" s="5">
        <v>263000</v>
      </c>
      <c r="P31" s="5">
        <v>351000</v>
      </c>
    </row>
    <row r="32" spans="1:16" x14ac:dyDescent="0.25">
      <c r="A32" s="2" t="s">
        <v>44</v>
      </c>
      <c r="B32" s="11" t="s">
        <v>156</v>
      </c>
      <c r="C32" s="3" t="s">
        <v>251</v>
      </c>
      <c r="D32" s="9" t="s">
        <v>335</v>
      </c>
      <c r="E32" s="2" t="s">
        <v>409</v>
      </c>
      <c r="F32" s="72">
        <v>0.85</v>
      </c>
      <c r="G32" s="5">
        <v>1104623</v>
      </c>
      <c r="H32" s="5">
        <v>500000</v>
      </c>
      <c r="I32" s="5">
        <v>241000</v>
      </c>
      <c r="J32" s="5">
        <v>252000</v>
      </c>
      <c r="K32" s="5">
        <v>256000</v>
      </c>
      <c r="L32" s="26">
        <v>261000</v>
      </c>
      <c r="M32" s="21">
        <v>265000</v>
      </c>
      <c r="N32" s="21">
        <v>289000</v>
      </c>
      <c r="O32" s="5">
        <v>329000</v>
      </c>
      <c r="P32" s="5">
        <v>445000</v>
      </c>
    </row>
    <row r="33" spans="1:16" x14ac:dyDescent="0.25">
      <c r="A33" s="2" t="s">
        <v>45</v>
      </c>
      <c r="B33" s="11" t="s">
        <v>157</v>
      </c>
      <c r="C33" s="3" t="s">
        <v>252</v>
      </c>
      <c r="D33" s="9" t="s">
        <v>336</v>
      </c>
      <c r="E33" s="2" t="s">
        <v>398</v>
      </c>
      <c r="F33" s="72">
        <v>0.85</v>
      </c>
      <c r="G33" s="5">
        <v>1004748</v>
      </c>
      <c r="H33" s="5">
        <v>500000</v>
      </c>
      <c r="I33" s="5">
        <v>244000</v>
      </c>
      <c r="J33" s="5">
        <v>255000</v>
      </c>
      <c r="K33" s="5">
        <v>259000</v>
      </c>
      <c r="L33" s="26">
        <v>264000</v>
      </c>
      <c r="M33" s="21">
        <v>268000</v>
      </c>
      <c r="N33" s="21">
        <v>293000</v>
      </c>
      <c r="O33" s="5">
        <v>333000</v>
      </c>
      <c r="P33" s="5">
        <v>451000</v>
      </c>
    </row>
    <row r="34" spans="1:16" x14ac:dyDescent="0.25">
      <c r="A34" s="2" t="s">
        <v>56</v>
      </c>
      <c r="B34" s="11" t="s">
        <v>168</v>
      </c>
      <c r="C34" s="3" t="s">
        <v>258</v>
      </c>
      <c r="D34" s="9" t="s">
        <v>345</v>
      </c>
      <c r="E34" s="2" t="s">
        <v>412</v>
      </c>
      <c r="F34" s="72">
        <v>0.85</v>
      </c>
      <c r="G34" s="5">
        <v>607366.30000000005</v>
      </c>
      <c r="H34" s="5">
        <v>300000</v>
      </c>
      <c r="I34" s="5">
        <v>153000</v>
      </c>
      <c r="J34" s="5">
        <v>159000</v>
      </c>
      <c r="K34" s="5">
        <v>162000</v>
      </c>
      <c r="L34" s="26">
        <v>165000</v>
      </c>
      <c r="M34" s="21">
        <v>167000</v>
      </c>
      <c r="N34" s="21">
        <v>181000</v>
      </c>
      <c r="O34" s="5">
        <v>204000</v>
      </c>
      <c r="P34" s="5">
        <v>272000</v>
      </c>
    </row>
    <row r="35" spans="1:16" x14ac:dyDescent="0.25">
      <c r="A35" s="2" t="s">
        <v>68</v>
      </c>
      <c r="B35" s="11" t="s">
        <v>180</v>
      </c>
      <c r="C35" s="3" t="s">
        <v>265</v>
      </c>
      <c r="D35" s="9" t="s">
        <v>353</v>
      </c>
      <c r="E35" s="2" t="s">
        <v>431</v>
      </c>
      <c r="F35" s="72">
        <v>0.85</v>
      </c>
      <c r="G35" s="5">
        <v>1002963</v>
      </c>
      <c r="H35" s="5">
        <v>500000</v>
      </c>
      <c r="I35" s="5">
        <v>244000</v>
      </c>
      <c r="J35" s="5">
        <v>255000</v>
      </c>
      <c r="K35" s="5">
        <v>259000</v>
      </c>
      <c r="L35" s="26">
        <v>264000</v>
      </c>
      <c r="M35" s="21">
        <v>268000</v>
      </c>
      <c r="N35" s="21">
        <v>294000</v>
      </c>
      <c r="O35" s="5">
        <v>334000</v>
      </c>
      <c r="P35" s="5">
        <v>451000</v>
      </c>
    </row>
    <row r="36" spans="1:16" x14ac:dyDescent="0.25">
      <c r="A36" s="2" t="s">
        <v>69</v>
      </c>
      <c r="B36" s="11" t="s">
        <v>181</v>
      </c>
      <c r="C36" s="3" t="s">
        <v>266</v>
      </c>
      <c r="D36" s="9" t="s">
        <v>354</v>
      </c>
      <c r="E36" s="2" t="s">
        <v>432</v>
      </c>
      <c r="F36" s="72">
        <v>0.85</v>
      </c>
      <c r="G36" s="5">
        <v>724219</v>
      </c>
      <c r="H36" s="5">
        <v>300000</v>
      </c>
      <c r="I36" s="5">
        <v>153000</v>
      </c>
      <c r="J36" s="5">
        <v>159000</v>
      </c>
      <c r="K36" s="5">
        <v>162000</v>
      </c>
      <c r="L36" s="26">
        <v>165000</v>
      </c>
      <c r="M36" s="21">
        <v>167000</v>
      </c>
      <c r="N36" s="21">
        <v>181000</v>
      </c>
      <c r="O36" s="5">
        <v>205000</v>
      </c>
      <c r="P36" s="5">
        <v>272000</v>
      </c>
    </row>
    <row r="37" spans="1:16" x14ac:dyDescent="0.25">
      <c r="A37" s="2" t="s">
        <v>70</v>
      </c>
      <c r="B37" s="11" t="s">
        <v>182</v>
      </c>
      <c r="C37" s="3" t="s">
        <v>267</v>
      </c>
      <c r="D37" s="9" t="s">
        <v>355</v>
      </c>
      <c r="E37" s="2" t="s">
        <v>416</v>
      </c>
      <c r="F37" s="72">
        <v>0.85</v>
      </c>
      <c r="G37" s="5">
        <v>695046.78</v>
      </c>
      <c r="H37" s="5">
        <v>300000</v>
      </c>
      <c r="I37" s="5">
        <v>153000</v>
      </c>
      <c r="J37" s="5">
        <v>159000</v>
      </c>
      <c r="K37" s="5">
        <v>162000</v>
      </c>
      <c r="L37" s="26">
        <v>165000</v>
      </c>
      <c r="M37" s="21">
        <v>167000</v>
      </c>
      <c r="N37" s="21">
        <v>181000</v>
      </c>
      <c r="O37" s="5">
        <v>204000</v>
      </c>
      <c r="P37" s="5">
        <v>272000</v>
      </c>
    </row>
    <row r="38" spans="1:16" x14ac:dyDescent="0.25">
      <c r="A38" s="2" t="s">
        <v>75</v>
      </c>
      <c r="B38" s="11" t="s">
        <v>187</v>
      </c>
      <c r="C38" s="3" t="s">
        <v>271</v>
      </c>
      <c r="D38" s="9" t="s">
        <v>359</v>
      </c>
      <c r="E38" s="2" t="s">
        <v>402</v>
      </c>
      <c r="F38" s="72">
        <v>0.85</v>
      </c>
      <c r="G38" s="5">
        <v>1020180</v>
      </c>
      <c r="H38" s="5">
        <v>500000</v>
      </c>
      <c r="I38" s="5">
        <v>244000</v>
      </c>
      <c r="J38" s="5">
        <v>255000</v>
      </c>
      <c r="K38" s="5">
        <v>259000</v>
      </c>
      <c r="L38" s="26">
        <v>264000</v>
      </c>
      <c r="M38" s="21">
        <v>268000</v>
      </c>
      <c r="N38" s="21">
        <v>294000</v>
      </c>
      <c r="O38" s="5">
        <v>334000</v>
      </c>
      <c r="P38" s="5">
        <v>451000</v>
      </c>
    </row>
    <row r="39" spans="1:16" x14ac:dyDescent="0.25">
      <c r="A39" s="2" t="s">
        <v>76</v>
      </c>
      <c r="B39" s="11" t="s">
        <v>188</v>
      </c>
      <c r="C39" s="3" t="s">
        <v>272</v>
      </c>
      <c r="D39" s="9" t="s">
        <v>360</v>
      </c>
      <c r="E39" s="2" t="s">
        <v>402</v>
      </c>
      <c r="F39" s="72">
        <v>0.85</v>
      </c>
      <c r="G39" s="5">
        <v>1055497</v>
      </c>
      <c r="H39" s="5">
        <v>500000</v>
      </c>
      <c r="I39" s="5">
        <v>244000</v>
      </c>
      <c r="J39" s="5">
        <v>255000</v>
      </c>
      <c r="K39" s="5">
        <v>259000</v>
      </c>
      <c r="L39" s="26">
        <v>264000</v>
      </c>
      <c r="M39" s="21">
        <v>268000</v>
      </c>
      <c r="N39" s="21">
        <v>294000</v>
      </c>
      <c r="O39" s="5">
        <v>334000</v>
      </c>
      <c r="P39" s="5">
        <v>451000</v>
      </c>
    </row>
    <row r="40" spans="1:16" x14ac:dyDescent="0.25">
      <c r="A40" s="2" t="s">
        <v>77</v>
      </c>
      <c r="B40" s="11" t="s">
        <v>189</v>
      </c>
      <c r="C40" s="3" t="s">
        <v>273</v>
      </c>
      <c r="D40" s="9" t="s">
        <v>361</v>
      </c>
      <c r="E40" s="2" t="s">
        <v>435</v>
      </c>
      <c r="F40" s="72">
        <v>0.85</v>
      </c>
      <c r="G40" s="5">
        <v>858393.95</v>
      </c>
      <c r="H40" s="5">
        <v>300000</v>
      </c>
      <c r="I40" s="5">
        <v>148000</v>
      </c>
      <c r="J40" s="5">
        <v>154000</v>
      </c>
      <c r="K40" s="5">
        <v>156000</v>
      </c>
      <c r="L40" s="26">
        <v>159000</v>
      </c>
      <c r="M40" s="21">
        <v>161000</v>
      </c>
      <c r="N40" s="21">
        <v>174000</v>
      </c>
      <c r="O40" s="5">
        <v>197000</v>
      </c>
      <c r="P40" s="5">
        <v>261000</v>
      </c>
    </row>
    <row r="41" spans="1:16" x14ac:dyDescent="0.25">
      <c r="A41" s="2" t="s">
        <v>84</v>
      </c>
      <c r="B41" s="11" t="s">
        <v>196</v>
      </c>
      <c r="C41" s="3" t="s">
        <v>275</v>
      </c>
      <c r="D41" s="9" t="s">
        <v>366</v>
      </c>
      <c r="E41" s="2" t="s">
        <v>402</v>
      </c>
      <c r="F41" s="72">
        <v>0.85</v>
      </c>
      <c r="G41" s="5">
        <v>1010941</v>
      </c>
      <c r="H41" s="5">
        <v>500000</v>
      </c>
      <c r="I41" s="5">
        <v>244000</v>
      </c>
      <c r="J41" s="5">
        <v>255000</v>
      </c>
      <c r="K41" s="5">
        <v>259000</v>
      </c>
      <c r="L41" s="26">
        <v>264000</v>
      </c>
      <c r="M41" s="21">
        <v>268000</v>
      </c>
      <c r="N41" s="21">
        <v>294000</v>
      </c>
      <c r="O41" s="5">
        <v>334000</v>
      </c>
      <c r="P41" s="5">
        <v>451000</v>
      </c>
    </row>
    <row r="42" spans="1:16" x14ac:dyDescent="0.25">
      <c r="A42" s="2" t="s">
        <v>85</v>
      </c>
      <c r="B42" s="11" t="s">
        <v>197</v>
      </c>
      <c r="C42" s="3" t="s">
        <v>276</v>
      </c>
      <c r="D42" s="9" t="s">
        <v>367</v>
      </c>
      <c r="E42" s="2" t="s">
        <v>439</v>
      </c>
      <c r="F42" s="72">
        <v>0.85</v>
      </c>
      <c r="G42" s="5">
        <v>1104125</v>
      </c>
      <c r="H42" s="5">
        <v>500000</v>
      </c>
      <c r="I42" s="5">
        <v>244000</v>
      </c>
      <c r="J42" s="5">
        <v>255000</v>
      </c>
      <c r="K42" s="5">
        <v>259000</v>
      </c>
      <c r="L42" s="26">
        <v>264000</v>
      </c>
      <c r="M42" s="21">
        <v>268000</v>
      </c>
      <c r="N42" s="21">
        <v>293000</v>
      </c>
      <c r="O42" s="5">
        <v>333000</v>
      </c>
      <c r="P42" s="5">
        <v>451000</v>
      </c>
    </row>
    <row r="43" spans="1:16" x14ac:dyDescent="0.25">
      <c r="A43" s="2" t="s">
        <v>91</v>
      </c>
      <c r="B43" s="11" t="s">
        <v>203</v>
      </c>
      <c r="C43" s="3" t="s">
        <v>281</v>
      </c>
      <c r="D43" s="9" t="s">
        <v>373</v>
      </c>
      <c r="E43" s="2" t="s">
        <v>401</v>
      </c>
      <c r="F43" s="72">
        <v>0.85</v>
      </c>
      <c r="G43" s="5">
        <v>1013488</v>
      </c>
      <c r="H43" s="5">
        <v>500000</v>
      </c>
      <c r="I43" s="5">
        <v>244000</v>
      </c>
      <c r="J43" s="5">
        <v>255000</v>
      </c>
      <c r="K43" s="5">
        <v>259000</v>
      </c>
      <c r="L43" s="26">
        <v>264000</v>
      </c>
      <c r="M43" s="21">
        <v>268000</v>
      </c>
      <c r="N43" s="21">
        <v>293000</v>
      </c>
      <c r="O43" s="5">
        <v>333000</v>
      </c>
      <c r="P43" s="5">
        <v>451000</v>
      </c>
    </row>
    <row r="44" spans="1:16" x14ac:dyDescent="0.25">
      <c r="A44" s="2" t="s">
        <v>94</v>
      </c>
      <c r="B44" s="11" t="s">
        <v>206</v>
      </c>
      <c r="C44" s="3" t="s">
        <v>275</v>
      </c>
      <c r="D44" s="9" t="s">
        <v>366</v>
      </c>
      <c r="E44" s="2" t="s">
        <v>402</v>
      </c>
      <c r="F44" s="72">
        <v>0.85</v>
      </c>
      <c r="G44" s="5">
        <v>1092151</v>
      </c>
      <c r="H44" s="5">
        <v>500000</v>
      </c>
      <c r="I44" s="5">
        <v>244000</v>
      </c>
      <c r="J44" s="5">
        <v>255000</v>
      </c>
      <c r="K44" s="5">
        <v>259000</v>
      </c>
      <c r="L44" s="26">
        <v>264000</v>
      </c>
      <c r="M44" s="21">
        <v>268000</v>
      </c>
      <c r="N44" s="21">
        <v>294000</v>
      </c>
      <c r="O44" s="5">
        <v>334000</v>
      </c>
      <c r="P44" s="5">
        <v>451000</v>
      </c>
    </row>
    <row r="45" spans="1:16" x14ac:dyDescent="0.25">
      <c r="A45" s="2" t="s">
        <v>103</v>
      </c>
      <c r="B45" s="11" t="s">
        <v>215</v>
      </c>
      <c r="C45" s="3" t="s">
        <v>289</v>
      </c>
      <c r="D45" s="9" t="s">
        <v>381</v>
      </c>
      <c r="E45" s="2" t="s">
        <v>445</v>
      </c>
      <c r="F45" s="72">
        <v>0.85</v>
      </c>
      <c r="G45" s="5">
        <v>315326</v>
      </c>
      <c r="H45" s="5">
        <v>150000</v>
      </c>
      <c r="I45" s="5">
        <v>85000</v>
      </c>
      <c r="J45" s="5">
        <v>88000</v>
      </c>
      <c r="K45" s="5">
        <v>89000</v>
      </c>
      <c r="L45" s="26">
        <v>90000</v>
      </c>
      <c r="M45" s="21">
        <v>91000</v>
      </c>
      <c r="N45" s="21">
        <v>97000</v>
      </c>
      <c r="O45" s="5">
        <v>107000</v>
      </c>
      <c r="P45" s="5">
        <v>137000</v>
      </c>
    </row>
    <row r="46" spans="1:16" x14ac:dyDescent="0.25">
      <c r="A46" s="2" t="s">
        <v>51</v>
      </c>
      <c r="B46" s="11" t="s">
        <v>163</v>
      </c>
      <c r="C46" s="3" t="s">
        <v>255</v>
      </c>
      <c r="D46" s="9" t="s">
        <v>342</v>
      </c>
      <c r="E46" s="2" t="s">
        <v>396</v>
      </c>
      <c r="F46" s="72">
        <v>0.84</v>
      </c>
      <c r="G46" s="5">
        <v>630074.51</v>
      </c>
      <c r="H46" s="5">
        <v>400000</v>
      </c>
      <c r="I46" s="5">
        <v>197000</v>
      </c>
      <c r="J46" s="5">
        <v>204000</v>
      </c>
      <c r="K46" s="5">
        <v>209000</v>
      </c>
      <c r="L46" s="26">
        <v>212000</v>
      </c>
      <c r="M46" s="21">
        <v>215000</v>
      </c>
      <c r="N46" s="21">
        <v>235000</v>
      </c>
      <c r="O46" s="5">
        <v>266000</v>
      </c>
      <c r="P46" s="5">
        <v>0</v>
      </c>
    </row>
    <row r="47" spans="1:16" x14ac:dyDescent="0.25">
      <c r="A47" s="2" t="s">
        <v>83</v>
      </c>
      <c r="B47" s="11" t="s">
        <v>195</v>
      </c>
      <c r="C47" s="3"/>
      <c r="D47" s="9" t="s">
        <v>365</v>
      </c>
      <c r="E47" s="2" t="s">
        <v>416</v>
      </c>
      <c r="F47" s="72">
        <v>0.84</v>
      </c>
      <c r="G47" s="5">
        <v>2424532.16</v>
      </c>
      <c r="H47" s="5">
        <v>500000</v>
      </c>
      <c r="I47" s="5">
        <v>242000</v>
      </c>
      <c r="J47" s="5">
        <v>252000</v>
      </c>
      <c r="K47" s="5">
        <v>257000</v>
      </c>
      <c r="L47" s="26">
        <v>261000</v>
      </c>
      <c r="M47" s="21">
        <v>265000</v>
      </c>
      <c r="N47" s="21">
        <v>290000</v>
      </c>
      <c r="O47" s="5">
        <v>330000</v>
      </c>
      <c r="P47" s="5">
        <v>0</v>
      </c>
    </row>
    <row r="48" spans="1:16" x14ac:dyDescent="0.25">
      <c r="A48" s="2" t="s">
        <v>87</v>
      </c>
      <c r="B48" s="11" t="s">
        <v>199</v>
      </c>
      <c r="C48" s="3" t="s">
        <v>278</v>
      </c>
      <c r="D48" s="9" t="s">
        <v>369</v>
      </c>
      <c r="E48" s="2" t="s">
        <v>429</v>
      </c>
      <c r="F48" s="72">
        <v>0.84</v>
      </c>
      <c r="G48" s="5">
        <v>1945185.15</v>
      </c>
      <c r="H48" s="5">
        <v>500000</v>
      </c>
      <c r="I48" s="5">
        <v>143000</v>
      </c>
      <c r="J48" s="5">
        <v>149000</v>
      </c>
      <c r="K48" s="5">
        <v>151000</v>
      </c>
      <c r="L48" s="26">
        <v>154000</v>
      </c>
      <c r="M48" s="21">
        <v>156000</v>
      </c>
      <c r="N48" s="21">
        <v>168000</v>
      </c>
      <c r="O48" s="5">
        <v>189000</v>
      </c>
      <c r="P48" s="5">
        <v>0</v>
      </c>
    </row>
    <row r="49" spans="1:16" x14ac:dyDescent="0.25">
      <c r="A49" s="2" t="s">
        <v>101</v>
      </c>
      <c r="B49" s="11" t="s">
        <v>213</v>
      </c>
      <c r="C49" s="3" t="s">
        <v>286</v>
      </c>
      <c r="D49" s="9" t="s">
        <v>378</v>
      </c>
      <c r="E49" s="2" t="s">
        <v>444</v>
      </c>
      <c r="F49" s="72">
        <v>0.84</v>
      </c>
      <c r="G49" s="5">
        <v>616071.72</v>
      </c>
      <c r="H49" s="5">
        <v>245000</v>
      </c>
      <c r="I49" s="5">
        <v>122000</v>
      </c>
      <c r="J49" s="5">
        <v>126000</v>
      </c>
      <c r="K49" s="5">
        <v>129000</v>
      </c>
      <c r="L49" s="26">
        <v>130000</v>
      </c>
      <c r="M49" s="21">
        <v>131000</v>
      </c>
      <c r="N49" s="21">
        <v>142000</v>
      </c>
      <c r="O49" s="5">
        <v>160000</v>
      </c>
      <c r="P49" s="5">
        <v>0</v>
      </c>
    </row>
    <row r="50" spans="1:16" x14ac:dyDescent="0.25">
      <c r="A50" s="2" t="s">
        <v>28</v>
      </c>
      <c r="B50" s="11" t="s">
        <v>141</v>
      </c>
      <c r="C50" s="3" t="s">
        <v>242</v>
      </c>
      <c r="D50" s="9" t="s">
        <v>321</v>
      </c>
      <c r="E50" s="2" t="s">
        <v>415</v>
      </c>
      <c r="F50" s="72">
        <v>0.83</v>
      </c>
      <c r="G50" s="5">
        <v>460405</v>
      </c>
      <c r="H50" s="5">
        <v>200000</v>
      </c>
      <c r="I50" s="5">
        <v>106000</v>
      </c>
      <c r="J50" s="5">
        <v>109000</v>
      </c>
      <c r="K50" s="5">
        <v>111000</v>
      </c>
      <c r="L50" s="26">
        <v>112000</v>
      </c>
      <c r="M50" s="21">
        <v>114000</v>
      </c>
      <c r="N50" s="21">
        <v>123000</v>
      </c>
      <c r="O50" s="5">
        <v>137000</v>
      </c>
      <c r="P50" s="5">
        <v>0</v>
      </c>
    </row>
    <row r="51" spans="1:16" x14ac:dyDescent="0.25">
      <c r="A51" s="2" t="s">
        <v>48</v>
      </c>
      <c r="B51" s="11" t="s">
        <v>160</v>
      </c>
      <c r="C51" s="3" t="s">
        <v>254</v>
      </c>
      <c r="D51" s="9" t="s">
        <v>339</v>
      </c>
      <c r="E51" s="2" t="s">
        <v>408</v>
      </c>
      <c r="F51" s="72">
        <v>0.83</v>
      </c>
      <c r="G51" s="5">
        <v>1167757.52</v>
      </c>
      <c r="H51" s="5">
        <v>500000</v>
      </c>
      <c r="I51" s="5">
        <v>226000</v>
      </c>
      <c r="J51" s="5">
        <v>235000</v>
      </c>
      <c r="K51" s="5">
        <v>239000</v>
      </c>
      <c r="L51" s="26">
        <v>244000</v>
      </c>
      <c r="M51" s="21">
        <v>247000</v>
      </c>
      <c r="N51" s="21">
        <v>271000</v>
      </c>
      <c r="O51" s="5">
        <v>308000</v>
      </c>
      <c r="P51" s="5">
        <v>0</v>
      </c>
    </row>
    <row r="52" spans="1:16" x14ac:dyDescent="0.25">
      <c r="A52" s="2" t="s">
        <v>61</v>
      </c>
      <c r="B52" s="11" t="s">
        <v>173</v>
      </c>
      <c r="C52" s="3" t="s">
        <v>261</v>
      </c>
      <c r="D52" s="9" t="s">
        <v>349</v>
      </c>
      <c r="E52" s="2" t="s">
        <v>423</v>
      </c>
      <c r="F52" s="72">
        <v>0.83</v>
      </c>
      <c r="G52" s="5">
        <v>275221</v>
      </c>
      <c r="H52" s="5">
        <v>130000</v>
      </c>
      <c r="I52" s="5">
        <v>75000</v>
      </c>
      <c r="J52" s="5">
        <v>76000</v>
      </c>
      <c r="K52" s="5">
        <v>78000</v>
      </c>
      <c r="L52" s="26">
        <v>78000</v>
      </c>
      <c r="M52" s="21">
        <v>79000</v>
      </c>
      <c r="N52" s="21">
        <v>84000</v>
      </c>
      <c r="O52" s="5">
        <v>93000</v>
      </c>
      <c r="P52" s="5">
        <v>0</v>
      </c>
    </row>
    <row r="53" spans="1:16" x14ac:dyDescent="0.25">
      <c r="A53" s="2" t="s">
        <v>105</v>
      </c>
      <c r="B53" s="11" t="s">
        <v>217</v>
      </c>
      <c r="C53" s="3" t="s">
        <v>290</v>
      </c>
      <c r="D53" s="9" t="s">
        <v>382</v>
      </c>
      <c r="E53" s="2" t="s">
        <v>446</v>
      </c>
      <c r="F53" s="72">
        <v>0.83</v>
      </c>
      <c r="G53" s="5">
        <v>1582263.24</v>
      </c>
      <c r="H53" s="5">
        <v>500000</v>
      </c>
      <c r="I53" s="5">
        <v>233000</v>
      </c>
      <c r="J53" s="5">
        <v>242000</v>
      </c>
      <c r="K53" s="5">
        <v>246000</v>
      </c>
      <c r="L53" s="26">
        <v>251000</v>
      </c>
      <c r="M53" s="21">
        <v>254000</v>
      </c>
      <c r="N53" s="21">
        <v>279000</v>
      </c>
      <c r="O53" s="5">
        <v>317000</v>
      </c>
      <c r="P53" s="5">
        <v>0</v>
      </c>
    </row>
    <row r="54" spans="1:16" x14ac:dyDescent="0.25">
      <c r="A54" s="2" t="s">
        <v>109</v>
      </c>
      <c r="B54" s="11" t="s">
        <v>221</v>
      </c>
      <c r="C54" s="3" t="s">
        <v>292</v>
      </c>
      <c r="D54" s="9" t="s">
        <v>386</v>
      </c>
      <c r="E54" s="2" t="s">
        <v>447</v>
      </c>
      <c r="F54" s="72">
        <v>0.83</v>
      </c>
      <c r="G54" s="5">
        <v>131769</v>
      </c>
      <c r="H54" s="5">
        <v>52000</v>
      </c>
      <c r="I54" s="5">
        <v>40000</v>
      </c>
      <c r="J54" s="5">
        <v>40000</v>
      </c>
      <c r="K54" s="5">
        <v>40000</v>
      </c>
      <c r="L54" s="26">
        <v>40000</v>
      </c>
      <c r="M54" s="21">
        <v>40000</v>
      </c>
      <c r="N54" s="21">
        <v>42000</v>
      </c>
      <c r="O54" s="5">
        <v>43000</v>
      </c>
      <c r="P54" s="5">
        <v>0</v>
      </c>
    </row>
    <row r="55" spans="1:16" x14ac:dyDescent="0.25">
      <c r="A55" s="2" t="s">
        <v>10</v>
      </c>
      <c r="B55" s="11" t="s">
        <v>123</v>
      </c>
      <c r="C55" s="3" t="s">
        <v>230</v>
      </c>
      <c r="D55" s="9" t="s">
        <v>304</v>
      </c>
      <c r="E55" s="2" t="s">
        <v>399</v>
      </c>
      <c r="F55" s="72">
        <v>0.81</v>
      </c>
      <c r="G55" s="5">
        <v>806624.32</v>
      </c>
      <c r="H55" s="5">
        <v>400000</v>
      </c>
      <c r="I55" s="5">
        <v>189000</v>
      </c>
      <c r="J55" s="5">
        <v>197000</v>
      </c>
      <c r="K55" s="5">
        <v>200000</v>
      </c>
      <c r="L55" s="26">
        <v>204000</v>
      </c>
      <c r="M55" s="21">
        <v>207000</v>
      </c>
      <c r="N55" s="21">
        <v>226000</v>
      </c>
      <c r="O55" s="5">
        <v>256000</v>
      </c>
      <c r="P55" s="5">
        <v>0</v>
      </c>
    </row>
    <row r="56" spans="1:16" x14ac:dyDescent="0.25">
      <c r="A56" s="2" t="s">
        <v>11</v>
      </c>
      <c r="B56" s="11" t="s">
        <v>124</v>
      </c>
      <c r="C56" s="3" t="s">
        <v>231</v>
      </c>
      <c r="D56" s="9" t="s">
        <v>305</v>
      </c>
      <c r="E56" s="2" t="s">
        <v>400</v>
      </c>
      <c r="F56" s="72">
        <v>0.81</v>
      </c>
      <c r="G56" s="5">
        <v>936000</v>
      </c>
      <c r="H56" s="5">
        <v>468000</v>
      </c>
      <c r="I56" s="5">
        <v>220000</v>
      </c>
      <c r="J56" s="5">
        <v>230000</v>
      </c>
      <c r="K56" s="5">
        <v>234000</v>
      </c>
      <c r="L56" s="26">
        <v>238000</v>
      </c>
      <c r="M56" s="21">
        <v>242000</v>
      </c>
      <c r="N56" s="21">
        <v>265000</v>
      </c>
      <c r="O56" s="5">
        <v>302000</v>
      </c>
      <c r="P56" s="5">
        <v>0</v>
      </c>
    </row>
    <row r="57" spans="1:16" x14ac:dyDescent="0.25">
      <c r="A57" s="2" t="s">
        <v>20</v>
      </c>
      <c r="B57" s="11" t="s">
        <v>133</v>
      </c>
      <c r="C57" s="3" t="s">
        <v>232</v>
      </c>
      <c r="D57" s="9" t="s">
        <v>306</v>
      </c>
      <c r="E57" s="2" t="s">
        <v>394</v>
      </c>
      <c r="F57" s="72">
        <v>0.81</v>
      </c>
      <c r="G57" s="5">
        <v>234837</v>
      </c>
      <c r="H57" s="5">
        <v>115000</v>
      </c>
      <c r="I57" s="5">
        <v>67000</v>
      </c>
      <c r="J57" s="5">
        <v>68000</v>
      </c>
      <c r="K57" s="5">
        <v>69000</v>
      </c>
      <c r="L57" s="26">
        <v>70000</v>
      </c>
      <c r="M57" s="21">
        <v>71000</v>
      </c>
      <c r="N57" s="21">
        <v>75000</v>
      </c>
      <c r="O57" s="5">
        <v>82000</v>
      </c>
      <c r="P57" s="5">
        <v>0</v>
      </c>
    </row>
    <row r="58" spans="1:16" x14ac:dyDescent="0.25">
      <c r="A58" s="2" t="s">
        <v>35</v>
      </c>
      <c r="B58" s="11" t="s">
        <v>147</v>
      </c>
      <c r="C58" s="3"/>
      <c r="D58" s="9" t="s">
        <v>327</v>
      </c>
      <c r="E58" s="2" t="s">
        <v>420</v>
      </c>
      <c r="F58" s="72">
        <v>0.81</v>
      </c>
      <c r="G58" s="5">
        <v>739300.2</v>
      </c>
      <c r="H58" s="5">
        <v>372312</v>
      </c>
      <c r="I58" s="5">
        <v>178000</v>
      </c>
      <c r="J58" s="5">
        <v>185000</v>
      </c>
      <c r="K58" s="5">
        <v>188000</v>
      </c>
      <c r="L58" s="26">
        <v>191000</v>
      </c>
      <c r="M58" s="21">
        <v>194000</v>
      </c>
      <c r="N58" s="21">
        <v>212000</v>
      </c>
      <c r="O58" s="5">
        <v>240000</v>
      </c>
      <c r="P58" s="5">
        <v>0</v>
      </c>
    </row>
    <row r="59" spans="1:16" x14ac:dyDescent="0.25">
      <c r="A59" s="2" t="s">
        <v>46</v>
      </c>
      <c r="B59" s="11" t="s">
        <v>158</v>
      </c>
      <c r="C59" s="3" t="s">
        <v>253</v>
      </c>
      <c r="D59" s="9" t="s">
        <v>337</v>
      </c>
      <c r="E59" s="2" t="s">
        <v>426</v>
      </c>
      <c r="F59" s="72">
        <v>0.81</v>
      </c>
      <c r="G59" s="5">
        <v>678781</v>
      </c>
      <c r="H59" s="5">
        <v>339000</v>
      </c>
      <c r="I59" s="5">
        <v>165000</v>
      </c>
      <c r="J59" s="5">
        <v>171000</v>
      </c>
      <c r="K59" s="5">
        <v>174000</v>
      </c>
      <c r="L59" s="26">
        <v>177000</v>
      </c>
      <c r="M59" s="21">
        <v>179000</v>
      </c>
      <c r="N59" s="21">
        <v>196000</v>
      </c>
      <c r="O59" s="5">
        <v>221000</v>
      </c>
      <c r="P59" s="5">
        <v>0</v>
      </c>
    </row>
    <row r="60" spans="1:16" x14ac:dyDescent="0.25">
      <c r="A60" s="2" t="s">
        <v>72</v>
      </c>
      <c r="B60" s="11" t="s">
        <v>184</v>
      </c>
      <c r="C60" s="3" t="s">
        <v>269</v>
      </c>
      <c r="D60" s="9" t="s">
        <v>357</v>
      </c>
      <c r="E60" s="2" t="s">
        <v>433</v>
      </c>
      <c r="F60" s="72">
        <v>0.81</v>
      </c>
      <c r="G60" s="5">
        <v>733462</v>
      </c>
      <c r="H60" s="5">
        <v>350000</v>
      </c>
      <c r="I60" s="5">
        <v>169000</v>
      </c>
      <c r="J60" s="5">
        <v>176000</v>
      </c>
      <c r="K60" s="5">
        <v>179000</v>
      </c>
      <c r="L60" s="26">
        <v>182000</v>
      </c>
      <c r="M60" s="21">
        <v>185000</v>
      </c>
      <c r="N60" s="21">
        <v>201000</v>
      </c>
      <c r="O60" s="5">
        <v>228000</v>
      </c>
      <c r="P60" s="5">
        <v>0</v>
      </c>
    </row>
    <row r="61" spans="1:16" x14ac:dyDescent="0.25">
      <c r="A61" s="2" t="s">
        <v>93</v>
      </c>
      <c r="B61" s="11" t="s">
        <v>205</v>
      </c>
      <c r="C61" s="3" t="s">
        <v>283</v>
      </c>
      <c r="D61" s="9" t="s">
        <v>375</v>
      </c>
      <c r="E61" s="2" t="s">
        <v>438</v>
      </c>
      <c r="F61" s="72">
        <v>0.81</v>
      </c>
      <c r="G61" s="5">
        <v>541731</v>
      </c>
      <c r="H61" s="5">
        <v>250000</v>
      </c>
      <c r="I61" s="5">
        <v>125000</v>
      </c>
      <c r="J61" s="5">
        <v>130000</v>
      </c>
      <c r="K61" s="5">
        <v>132000</v>
      </c>
      <c r="L61" s="26">
        <v>134000</v>
      </c>
      <c r="M61" s="21">
        <v>136000</v>
      </c>
      <c r="N61" s="21">
        <v>148000</v>
      </c>
      <c r="O61" s="5">
        <v>166000</v>
      </c>
      <c r="P61" s="5">
        <v>0</v>
      </c>
    </row>
    <row r="62" spans="1:16" x14ac:dyDescent="0.25">
      <c r="A62" s="2" t="s">
        <v>1</v>
      </c>
      <c r="B62" s="11" t="s">
        <v>114</v>
      </c>
      <c r="C62" s="3" t="s">
        <v>225</v>
      </c>
      <c r="D62" s="9" t="s">
        <v>295</v>
      </c>
      <c r="E62" s="2" t="s">
        <v>390</v>
      </c>
      <c r="F62" s="72">
        <v>0.8</v>
      </c>
      <c r="G62" s="5">
        <v>5654550.5999999996</v>
      </c>
      <c r="H62" s="5">
        <v>486856.8</v>
      </c>
      <c r="I62" s="5">
        <v>226000</v>
      </c>
      <c r="J62" s="5">
        <v>236000</v>
      </c>
      <c r="K62" s="5">
        <v>240000</v>
      </c>
      <c r="L62" s="26">
        <v>245000</v>
      </c>
      <c r="M62" s="21">
        <v>249000</v>
      </c>
      <c r="N62" s="21">
        <v>272000</v>
      </c>
      <c r="O62" s="5">
        <v>310000</v>
      </c>
      <c r="P62" s="5">
        <v>0</v>
      </c>
    </row>
    <row r="63" spans="1:16" x14ac:dyDescent="0.25">
      <c r="A63" s="2" t="s">
        <v>17</v>
      </c>
      <c r="B63" s="11" t="s">
        <v>130</v>
      </c>
      <c r="C63" s="3" t="s">
        <v>236</v>
      </c>
      <c r="D63" s="9" t="s">
        <v>311</v>
      </c>
      <c r="E63" s="2" t="s">
        <v>405</v>
      </c>
      <c r="F63" s="72">
        <v>0.8</v>
      </c>
      <c r="G63" s="5">
        <v>1385891.78</v>
      </c>
      <c r="H63" s="5">
        <v>500000</v>
      </c>
      <c r="I63" s="5">
        <v>203000</v>
      </c>
      <c r="J63" s="5">
        <v>212000</v>
      </c>
      <c r="K63" s="5">
        <v>215000</v>
      </c>
      <c r="L63" s="26">
        <v>219000</v>
      </c>
      <c r="M63" s="21">
        <v>223000</v>
      </c>
      <c r="N63" s="21">
        <v>244000</v>
      </c>
      <c r="O63" s="5">
        <v>277000</v>
      </c>
      <c r="P63" s="5">
        <v>0</v>
      </c>
    </row>
    <row r="64" spans="1:16" x14ac:dyDescent="0.25">
      <c r="A64" s="2" t="s">
        <v>65</v>
      </c>
      <c r="B64" s="11" t="s">
        <v>177</v>
      </c>
      <c r="C64" s="3" t="s">
        <v>263</v>
      </c>
      <c r="D64" s="9" t="s">
        <v>351</v>
      </c>
      <c r="E64" s="2" t="s">
        <v>394</v>
      </c>
      <c r="F64" s="72">
        <v>0.8</v>
      </c>
      <c r="G64" s="5">
        <v>246174.5</v>
      </c>
      <c r="H64" s="5">
        <v>98000</v>
      </c>
      <c r="I64" s="5">
        <v>59000</v>
      </c>
      <c r="J64" s="5">
        <v>60000</v>
      </c>
      <c r="K64" s="5">
        <v>61000</v>
      </c>
      <c r="L64" s="26">
        <v>62000</v>
      </c>
      <c r="M64" s="21">
        <v>62000</v>
      </c>
      <c r="N64" s="21">
        <v>66000</v>
      </c>
      <c r="O64" s="5">
        <v>71000</v>
      </c>
      <c r="P64" s="5">
        <v>0</v>
      </c>
    </row>
    <row r="65" spans="1:16" x14ac:dyDescent="0.25">
      <c r="A65" s="2" t="s">
        <v>12</v>
      </c>
      <c r="B65" s="11" t="s">
        <v>125</v>
      </c>
      <c r="C65" s="3" t="s">
        <v>232</v>
      </c>
      <c r="D65" s="9" t="s">
        <v>306</v>
      </c>
      <c r="E65" s="2" t="s">
        <v>394</v>
      </c>
      <c r="F65" s="72">
        <v>0.79</v>
      </c>
      <c r="G65" s="5">
        <v>978320.09</v>
      </c>
      <c r="H65" s="5">
        <v>489000</v>
      </c>
      <c r="I65" s="5">
        <v>225000</v>
      </c>
      <c r="J65" s="5">
        <v>235000</v>
      </c>
      <c r="K65" s="5">
        <v>239000</v>
      </c>
      <c r="L65" s="26">
        <v>244000</v>
      </c>
      <c r="M65" s="21">
        <v>247000</v>
      </c>
      <c r="N65" s="21">
        <v>271000</v>
      </c>
      <c r="O65" s="5">
        <v>0</v>
      </c>
      <c r="P65" s="5">
        <v>0</v>
      </c>
    </row>
    <row r="66" spans="1:16" x14ac:dyDescent="0.25">
      <c r="A66" s="2" t="s">
        <v>25</v>
      </c>
      <c r="B66" s="11" t="s">
        <v>138</v>
      </c>
      <c r="C66" s="3"/>
      <c r="D66" s="9" t="s">
        <v>318</v>
      </c>
      <c r="E66" s="2" t="s">
        <v>412</v>
      </c>
      <c r="F66" s="72">
        <v>0.79</v>
      </c>
      <c r="G66" s="5">
        <v>201960</v>
      </c>
      <c r="H66" s="5">
        <v>95000</v>
      </c>
      <c r="I66" s="5">
        <v>57000</v>
      </c>
      <c r="J66" s="5">
        <v>59000</v>
      </c>
      <c r="K66" s="5">
        <v>59000</v>
      </c>
      <c r="L66" s="26">
        <v>60000</v>
      </c>
      <c r="M66" s="21">
        <v>60000</v>
      </c>
      <c r="N66" s="21">
        <v>64000</v>
      </c>
      <c r="O66" s="5">
        <v>0</v>
      </c>
      <c r="P66" s="5">
        <v>0</v>
      </c>
    </row>
    <row r="67" spans="1:16" x14ac:dyDescent="0.25">
      <c r="A67" s="2" t="s">
        <v>63</v>
      </c>
      <c r="B67" s="11" t="s">
        <v>175</v>
      </c>
      <c r="C67" s="3" t="s">
        <v>261</v>
      </c>
      <c r="D67" s="9" t="s">
        <v>349</v>
      </c>
      <c r="E67" s="2" t="s">
        <v>423</v>
      </c>
      <c r="F67" s="72">
        <v>0.79</v>
      </c>
      <c r="G67" s="5">
        <v>355000</v>
      </c>
      <c r="H67" s="5">
        <v>150000</v>
      </c>
      <c r="I67" s="5">
        <v>81000</v>
      </c>
      <c r="J67" s="5">
        <v>83000</v>
      </c>
      <c r="K67" s="5">
        <v>84000</v>
      </c>
      <c r="L67" s="26">
        <v>85000</v>
      </c>
      <c r="M67" s="21">
        <v>86000</v>
      </c>
      <c r="N67" s="21">
        <v>93000</v>
      </c>
      <c r="O67" s="5">
        <v>0</v>
      </c>
      <c r="P67" s="5">
        <v>0</v>
      </c>
    </row>
    <row r="68" spans="1:16" x14ac:dyDescent="0.25">
      <c r="A68" s="2" t="s">
        <v>66</v>
      </c>
      <c r="B68" s="11" t="s">
        <v>178</v>
      </c>
      <c r="C68" s="3" t="s">
        <v>264</v>
      </c>
      <c r="D68" s="9" t="s">
        <v>352</v>
      </c>
      <c r="E68" s="2" t="s">
        <v>430</v>
      </c>
      <c r="F68" s="72">
        <v>0.79</v>
      </c>
      <c r="G68" s="5">
        <v>948135.15</v>
      </c>
      <c r="H68" s="5">
        <v>450000</v>
      </c>
      <c r="I68" s="5">
        <v>207000</v>
      </c>
      <c r="J68" s="5">
        <v>216000</v>
      </c>
      <c r="K68" s="5">
        <v>219000</v>
      </c>
      <c r="L68" s="26">
        <v>224000</v>
      </c>
      <c r="M68" s="21">
        <v>227000</v>
      </c>
      <c r="N68" s="21">
        <v>248000</v>
      </c>
      <c r="O68" s="5">
        <v>0</v>
      </c>
      <c r="P68" s="5">
        <v>0</v>
      </c>
    </row>
    <row r="69" spans="1:16" x14ac:dyDescent="0.25">
      <c r="A69" s="2" t="s">
        <v>78</v>
      </c>
      <c r="B69" s="11" t="s">
        <v>190</v>
      </c>
      <c r="C69" s="3" t="s">
        <v>274</v>
      </c>
      <c r="D69" s="9" t="s">
        <v>362</v>
      </c>
      <c r="E69" s="2" t="s">
        <v>436</v>
      </c>
      <c r="F69" s="72">
        <v>0.79</v>
      </c>
      <c r="G69" s="5">
        <v>114000</v>
      </c>
      <c r="H69" s="5">
        <v>57000</v>
      </c>
      <c r="I69" s="5">
        <v>41000</v>
      </c>
      <c r="J69" s="5">
        <v>42000</v>
      </c>
      <c r="K69" s="5">
        <v>42000</v>
      </c>
      <c r="L69" s="26">
        <v>42000</v>
      </c>
      <c r="M69" s="21">
        <v>42000</v>
      </c>
      <c r="N69" s="21">
        <v>44000</v>
      </c>
      <c r="O69" s="5">
        <v>0</v>
      </c>
      <c r="P69" s="5">
        <v>0</v>
      </c>
    </row>
    <row r="70" spans="1:16" x14ac:dyDescent="0.25">
      <c r="A70" s="2" t="s">
        <v>2</v>
      </c>
      <c r="B70" s="11" t="s">
        <v>115</v>
      </c>
      <c r="C70" s="3" t="s">
        <v>226</v>
      </c>
      <c r="D70" s="9" t="s">
        <v>296</v>
      </c>
      <c r="E70" s="2" t="s">
        <v>391</v>
      </c>
      <c r="F70" s="72">
        <v>0.78</v>
      </c>
      <c r="G70" s="5">
        <v>328171.5</v>
      </c>
      <c r="H70" s="5">
        <v>140000</v>
      </c>
      <c r="I70" s="5">
        <v>76000</v>
      </c>
      <c r="J70" s="5">
        <v>78000</v>
      </c>
      <c r="K70" s="5">
        <v>79000</v>
      </c>
      <c r="L70" s="26">
        <v>80000</v>
      </c>
      <c r="M70" s="21">
        <v>81000</v>
      </c>
      <c r="N70" s="21">
        <v>87000</v>
      </c>
      <c r="O70" s="5">
        <v>0</v>
      </c>
      <c r="P70" s="5">
        <v>0</v>
      </c>
    </row>
    <row r="71" spans="1:16" x14ac:dyDescent="0.25">
      <c r="A71" s="2" t="s">
        <v>108</v>
      </c>
      <c r="B71" s="11" t="s">
        <v>220</v>
      </c>
      <c r="C71" s="3" t="s">
        <v>291</v>
      </c>
      <c r="D71" s="9" t="s">
        <v>385</v>
      </c>
      <c r="E71" s="2" t="s">
        <v>416</v>
      </c>
      <c r="F71" s="72">
        <v>0.78</v>
      </c>
      <c r="G71" s="5">
        <v>650293.39</v>
      </c>
      <c r="H71" s="5">
        <v>328000</v>
      </c>
      <c r="I71" s="5">
        <v>154000</v>
      </c>
      <c r="J71" s="5">
        <v>160000</v>
      </c>
      <c r="K71" s="5">
        <v>162000</v>
      </c>
      <c r="L71" s="26">
        <v>165000</v>
      </c>
      <c r="M71" s="21">
        <v>168000</v>
      </c>
      <c r="N71" s="21">
        <v>183000</v>
      </c>
      <c r="O71" s="5">
        <v>0</v>
      </c>
      <c r="P71" s="5">
        <v>0</v>
      </c>
    </row>
    <row r="72" spans="1:16" x14ac:dyDescent="0.25">
      <c r="A72" s="2" t="s">
        <v>111</v>
      </c>
      <c r="B72" s="11" t="s">
        <v>223</v>
      </c>
      <c r="C72" s="3" t="s">
        <v>293</v>
      </c>
      <c r="D72" s="9" t="s">
        <v>388</v>
      </c>
      <c r="E72" s="2" t="s">
        <v>423</v>
      </c>
      <c r="F72" s="72">
        <v>0.78</v>
      </c>
      <c r="G72" s="5">
        <v>1158692.1200000001</v>
      </c>
      <c r="H72" s="5">
        <v>474500</v>
      </c>
      <c r="I72" s="5">
        <v>212000</v>
      </c>
      <c r="J72" s="5">
        <v>221000</v>
      </c>
      <c r="K72" s="5">
        <v>225000</v>
      </c>
      <c r="L72" s="26">
        <v>229000</v>
      </c>
      <c r="M72" s="21">
        <v>233000</v>
      </c>
      <c r="N72" s="21">
        <v>255000</v>
      </c>
      <c r="O72" s="5">
        <v>0</v>
      </c>
      <c r="P72" s="5">
        <v>0</v>
      </c>
    </row>
    <row r="73" spans="1:16" x14ac:dyDescent="0.25">
      <c r="A73" s="2" t="s">
        <v>98</v>
      </c>
      <c r="B73" s="11" t="s">
        <v>210</v>
      </c>
      <c r="C73" s="3" t="s">
        <v>285</v>
      </c>
      <c r="D73" s="9" t="s">
        <v>377</v>
      </c>
      <c r="E73" s="2" t="s">
        <v>443</v>
      </c>
      <c r="F73" s="72">
        <v>0.77</v>
      </c>
      <c r="G73" s="5">
        <v>583176.92000000004</v>
      </c>
      <c r="H73" s="5">
        <v>290000</v>
      </c>
      <c r="I73" s="5">
        <v>138000</v>
      </c>
      <c r="J73" s="5">
        <v>143000</v>
      </c>
      <c r="K73" s="5">
        <v>145000</v>
      </c>
      <c r="L73" s="26">
        <v>148000</v>
      </c>
      <c r="M73" s="21">
        <v>150000</v>
      </c>
      <c r="N73" s="21">
        <v>163000</v>
      </c>
      <c r="O73" s="5">
        <v>0</v>
      </c>
      <c r="P73" s="5">
        <v>0</v>
      </c>
    </row>
    <row r="74" spans="1:16" x14ac:dyDescent="0.25">
      <c r="A74" s="2" t="s">
        <v>67</v>
      </c>
      <c r="B74" s="11" t="s">
        <v>179</v>
      </c>
      <c r="C74" s="3" t="s">
        <v>263</v>
      </c>
      <c r="D74" s="9" t="s">
        <v>351</v>
      </c>
      <c r="E74" s="2" t="s">
        <v>394</v>
      </c>
      <c r="F74" s="72">
        <v>0.76</v>
      </c>
      <c r="G74" s="5">
        <v>404356.36</v>
      </c>
      <c r="H74" s="5">
        <v>160000</v>
      </c>
      <c r="I74" s="5">
        <v>83000</v>
      </c>
      <c r="J74" s="5">
        <v>86000</v>
      </c>
      <c r="K74" s="5">
        <v>87000</v>
      </c>
      <c r="L74" s="26">
        <v>88000</v>
      </c>
      <c r="M74" s="21">
        <v>89000</v>
      </c>
      <c r="N74" s="21">
        <v>96000</v>
      </c>
      <c r="O74" s="5">
        <v>0</v>
      </c>
      <c r="P74" s="5">
        <v>0</v>
      </c>
    </row>
    <row r="75" spans="1:16" x14ac:dyDescent="0.25">
      <c r="A75" s="2" t="s">
        <v>90</v>
      </c>
      <c r="B75" s="11" t="s">
        <v>202</v>
      </c>
      <c r="C75" s="3" t="s">
        <v>280</v>
      </c>
      <c r="D75" s="9" t="s">
        <v>372</v>
      </c>
      <c r="E75" s="2" t="s">
        <v>441</v>
      </c>
      <c r="F75" s="72">
        <v>0.75</v>
      </c>
      <c r="G75" s="5">
        <v>389620</v>
      </c>
      <c r="H75" s="5">
        <v>189620</v>
      </c>
      <c r="I75" s="5">
        <v>94000</v>
      </c>
      <c r="J75" s="5">
        <v>98000</v>
      </c>
      <c r="K75" s="5">
        <v>99000</v>
      </c>
      <c r="L75" s="26">
        <v>101000</v>
      </c>
      <c r="M75" s="21">
        <v>102000</v>
      </c>
      <c r="N75" s="21">
        <v>110000</v>
      </c>
      <c r="O75" s="5">
        <v>0</v>
      </c>
      <c r="P75" s="5">
        <v>0</v>
      </c>
    </row>
    <row r="76" spans="1:16" x14ac:dyDescent="0.25">
      <c r="A76" s="2" t="s">
        <v>97</v>
      </c>
      <c r="B76" s="11" t="s">
        <v>209</v>
      </c>
      <c r="C76" s="3" t="s">
        <v>285</v>
      </c>
      <c r="D76" s="9" t="s">
        <v>377</v>
      </c>
      <c r="E76" s="2" t="s">
        <v>443</v>
      </c>
      <c r="F76" s="72">
        <v>0.75</v>
      </c>
      <c r="G76" s="5">
        <v>533594.64</v>
      </c>
      <c r="H76" s="5">
        <v>268000</v>
      </c>
      <c r="I76" s="5">
        <v>125000</v>
      </c>
      <c r="J76" s="5">
        <v>130000</v>
      </c>
      <c r="K76" s="5">
        <v>132000</v>
      </c>
      <c r="L76" s="26">
        <v>135000</v>
      </c>
      <c r="M76" s="21">
        <v>136000</v>
      </c>
      <c r="N76" s="21">
        <v>148000</v>
      </c>
      <c r="O76" s="5">
        <v>0</v>
      </c>
      <c r="P76" s="5">
        <v>0</v>
      </c>
    </row>
    <row r="77" spans="1:16" x14ac:dyDescent="0.25">
      <c r="A77" s="2" t="s">
        <v>106</v>
      </c>
      <c r="B77" s="11" t="s">
        <v>218</v>
      </c>
      <c r="C77" s="3"/>
      <c r="D77" s="9" t="s">
        <v>383</v>
      </c>
      <c r="E77" s="2" t="s">
        <v>393</v>
      </c>
      <c r="F77" s="72">
        <v>0.75</v>
      </c>
      <c r="G77" s="5">
        <v>419700</v>
      </c>
      <c r="H77" s="5">
        <v>209850</v>
      </c>
      <c r="I77" s="5">
        <v>103000</v>
      </c>
      <c r="J77" s="5">
        <v>106000</v>
      </c>
      <c r="K77" s="5">
        <v>108000</v>
      </c>
      <c r="L77" s="26">
        <v>110000</v>
      </c>
      <c r="M77" s="21">
        <v>111000</v>
      </c>
      <c r="N77" s="21">
        <v>120000</v>
      </c>
      <c r="O77" s="5">
        <v>0</v>
      </c>
      <c r="P77" s="5">
        <v>0</v>
      </c>
    </row>
    <row r="78" spans="1:16" x14ac:dyDescent="0.25">
      <c r="A78" s="2" t="s">
        <v>41</v>
      </c>
      <c r="B78" s="11" t="s">
        <v>153</v>
      </c>
      <c r="C78" s="3" t="s">
        <v>249</v>
      </c>
      <c r="D78" s="9" t="s">
        <v>333</v>
      </c>
      <c r="E78" s="2" t="s">
        <v>424</v>
      </c>
      <c r="F78" s="72">
        <v>0.74</v>
      </c>
      <c r="G78" s="5">
        <v>436034.6</v>
      </c>
      <c r="H78" s="5">
        <v>174000</v>
      </c>
      <c r="I78" s="5">
        <v>87000</v>
      </c>
      <c r="J78" s="5">
        <v>90000</v>
      </c>
      <c r="K78" s="5">
        <v>91000</v>
      </c>
      <c r="L78" s="26">
        <v>93000</v>
      </c>
      <c r="M78" s="21">
        <v>94000</v>
      </c>
      <c r="N78" s="21">
        <v>0</v>
      </c>
      <c r="O78" s="5">
        <v>0</v>
      </c>
      <c r="P78" s="5">
        <v>0</v>
      </c>
    </row>
    <row r="79" spans="1:16" x14ac:dyDescent="0.25">
      <c r="A79" s="2" t="s">
        <v>57</v>
      </c>
      <c r="B79" s="11" t="s">
        <v>169</v>
      </c>
      <c r="C79" s="3"/>
      <c r="D79" s="9" t="s">
        <v>346</v>
      </c>
      <c r="E79" s="2" t="s">
        <v>392</v>
      </c>
      <c r="F79" s="72">
        <v>0.74</v>
      </c>
      <c r="G79" s="5">
        <v>4320873.49</v>
      </c>
      <c r="H79" s="5">
        <v>500000</v>
      </c>
      <c r="I79" s="5">
        <v>208000</v>
      </c>
      <c r="J79" s="5">
        <v>217000</v>
      </c>
      <c r="K79" s="5">
        <v>221000</v>
      </c>
      <c r="L79" s="26">
        <v>225000</v>
      </c>
      <c r="M79" s="21">
        <v>228000</v>
      </c>
      <c r="N79" s="21">
        <v>0</v>
      </c>
      <c r="O79" s="5">
        <v>0</v>
      </c>
      <c r="P79" s="5">
        <v>0</v>
      </c>
    </row>
    <row r="80" spans="1:16" x14ac:dyDescent="0.25">
      <c r="A80" s="2" t="s">
        <v>8</v>
      </c>
      <c r="B80" s="11" t="s">
        <v>121</v>
      </c>
      <c r="C80" s="3" t="s">
        <v>229</v>
      </c>
      <c r="D80" s="9" t="s">
        <v>302</v>
      </c>
      <c r="E80" s="2" t="s">
        <v>397</v>
      </c>
      <c r="F80" s="72">
        <v>0.73</v>
      </c>
      <c r="G80" s="5">
        <v>1033581</v>
      </c>
      <c r="H80" s="5">
        <v>500000</v>
      </c>
      <c r="I80" s="5">
        <v>216000</v>
      </c>
      <c r="J80" s="5">
        <v>225000</v>
      </c>
      <c r="K80" s="5">
        <v>229000</v>
      </c>
      <c r="L80" s="26">
        <v>234000</v>
      </c>
      <c r="M80" s="21">
        <v>237000</v>
      </c>
      <c r="N80" s="21">
        <v>0</v>
      </c>
      <c r="O80" s="5">
        <v>0</v>
      </c>
      <c r="P80" s="5">
        <v>0</v>
      </c>
    </row>
    <row r="81" spans="1:17" x14ac:dyDescent="0.25">
      <c r="A81" s="2" t="s">
        <v>23</v>
      </c>
      <c r="B81" s="11" t="s">
        <v>136</v>
      </c>
      <c r="C81" s="3" t="s">
        <v>239</v>
      </c>
      <c r="D81" s="9" t="s">
        <v>316</v>
      </c>
      <c r="E81" s="2" t="s">
        <v>410</v>
      </c>
      <c r="F81" s="72">
        <v>0.73</v>
      </c>
      <c r="G81" s="5">
        <v>792685</v>
      </c>
      <c r="H81" s="5">
        <v>400000</v>
      </c>
      <c r="I81" s="5">
        <v>175000</v>
      </c>
      <c r="J81" s="5">
        <v>182000</v>
      </c>
      <c r="K81" s="5">
        <v>185000</v>
      </c>
      <c r="L81" s="26">
        <v>189000</v>
      </c>
      <c r="M81" s="21">
        <v>191000</v>
      </c>
      <c r="N81" s="21">
        <v>0</v>
      </c>
      <c r="O81" s="5">
        <v>0</v>
      </c>
      <c r="P81" s="5">
        <v>0</v>
      </c>
    </row>
    <row r="82" spans="1:17" x14ac:dyDescent="0.25">
      <c r="A82" s="2" t="s">
        <v>64</v>
      </c>
      <c r="B82" s="11" t="s">
        <v>176</v>
      </c>
      <c r="C82" s="3" t="s">
        <v>262</v>
      </c>
      <c r="D82" s="9" t="s">
        <v>350</v>
      </c>
      <c r="E82" s="2" t="s">
        <v>401</v>
      </c>
      <c r="F82" s="72">
        <v>0.73</v>
      </c>
      <c r="G82" s="5">
        <v>612018</v>
      </c>
      <c r="H82" s="5">
        <v>306009</v>
      </c>
      <c r="I82" s="5">
        <v>139000</v>
      </c>
      <c r="J82" s="5">
        <v>144000</v>
      </c>
      <c r="K82" s="5">
        <v>147000</v>
      </c>
      <c r="L82" s="26">
        <v>149000</v>
      </c>
      <c r="M82" s="21">
        <v>151000</v>
      </c>
      <c r="N82" s="21">
        <v>0</v>
      </c>
      <c r="O82" s="5">
        <v>0</v>
      </c>
      <c r="P82" s="5">
        <v>0</v>
      </c>
    </row>
    <row r="83" spans="1:17" x14ac:dyDescent="0.25">
      <c r="A83" s="2" t="s">
        <v>80</v>
      </c>
      <c r="B83" s="11" t="s">
        <v>192</v>
      </c>
      <c r="C83" s="3"/>
      <c r="D83" s="9" t="s">
        <v>364</v>
      </c>
      <c r="E83" s="2" t="s">
        <v>438</v>
      </c>
      <c r="F83" s="72">
        <v>0.73</v>
      </c>
      <c r="G83" s="5">
        <v>994663</v>
      </c>
      <c r="H83" s="5">
        <v>495000</v>
      </c>
      <c r="I83" s="5">
        <v>214000</v>
      </c>
      <c r="J83" s="5">
        <v>223000</v>
      </c>
      <c r="K83" s="5">
        <v>227000</v>
      </c>
      <c r="L83" s="26">
        <v>232000</v>
      </c>
      <c r="M83" s="21">
        <v>235000</v>
      </c>
      <c r="N83" s="21">
        <v>0</v>
      </c>
      <c r="O83" s="5">
        <v>0</v>
      </c>
      <c r="P83" s="5">
        <v>0</v>
      </c>
    </row>
    <row r="84" spans="1:17" x14ac:dyDescent="0.25">
      <c r="A84" s="2" t="s">
        <v>96</v>
      </c>
      <c r="B84" s="11" t="s">
        <v>208</v>
      </c>
      <c r="C84" s="3" t="s">
        <v>284</v>
      </c>
      <c r="D84" s="9" t="s">
        <v>376</v>
      </c>
      <c r="E84" s="2" t="s">
        <v>442</v>
      </c>
      <c r="F84" s="72">
        <v>0.73</v>
      </c>
      <c r="G84" s="5">
        <v>367956.66</v>
      </c>
      <c r="H84" s="5">
        <v>194000</v>
      </c>
      <c r="I84" s="5">
        <v>90000</v>
      </c>
      <c r="J84" s="5">
        <v>93000</v>
      </c>
      <c r="K84" s="5">
        <v>95000</v>
      </c>
      <c r="L84" s="26">
        <v>96000</v>
      </c>
      <c r="M84" s="21">
        <v>97000</v>
      </c>
      <c r="N84" s="21">
        <v>0</v>
      </c>
      <c r="O84" s="5">
        <v>0</v>
      </c>
      <c r="P84" s="5">
        <v>0</v>
      </c>
    </row>
    <row r="85" spans="1:17" x14ac:dyDescent="0.25">
      <c r="A85" s="2" t="s">
        <v>102</v>
      </c>
      <c r="B85" s="11" t="s">
        <v>214</v>
      </c>
      <c r="C85" s="3" t="s">
        <v>288</v>
      </c>
      <c r="D85" s="9" t="s">
        <v>380</v>
      </c>
      <c r="E85" s="2" t="s">
        <v>406</v>
      </c>
      <c r="F85" s="72">
        <v>0.73</v>
      </c>
      <c r="G85" s="5">
        <v>408496</v>
      </c>
      <c r="H85" s="5">
        <v>204248</v>
      </c>
      <c r="I85" s="5">
        <v>99000</v>
      </c>
      <c r="J85" s="5">
        <v>102000</v>
      </c>
      <c r="K85" s="5">
        <v>104000</v>
      </c>
      <c r="L85" s="26">
        <v>105000</v>
      </c>
      <c r="M85" s="21">
        <v>106000</v>
      </c>
      <c r="N85" s="21">
        <v>0</v>
      </c>
      <c r="O85" s="5">
        <v>0</v>
      </c>
      <c r="P85" s="5">
        <v>0</v>
      </c>
    </row>
    <row r="86" spans="1:17" x14ac:dyDescent="0.25">
      <c r="A86" s="2" t="s">
        <v>47</v>
      </c>
      <c r="B86" s="11" t="s">
        <v>159</v>
      </c>
      <c r="C86" s="3"/>
      <c r="D86" s="9" t="s">
        <v>338</v>
      </c>
      <c r="E86" s="2" t="s">
        <v>416</v>
      </c>
      <c r="F86" s="72">
        <v>0.7</v>
      </c>
      <c r="G86" s="5">
        <v>450407</v>
      </c>
      <c r="H86" s="5">
        <v>180000</v>
      </c>
      <c r="I86" s="5">
        <v>87000</v>
      </c>
      <c r="J86" s="5">
        <v>90000</v>
      </c>
      <c r="K86" s="5">
        <v>91000</v>
      </c>
      <c r="L86" s="26">
        <v>92000</v>
      </c>
      <c r="M86" s="21">
        <v>0</v>
      </c>
      <c r="N86" s="21">
        <v>0</v>
      </c>
      <c r="O86" s="5">
        <v>0</v>
      </c>
      <c r="P86" s="5">
        <v>0</v>
      </c>
    </row>
    <row r="87" spans="1:17" x14ac:dyDescent="0.25">
      <c r="A87" s="2" t="s">
        <v>40</v>
      </c>
      <c r="B87" s="11" t="s">
        <v>152</v>
      </c>
      <c r="C87" s="3" t="s">
        <v>248</v>
      </c>
      <c r="D87" s="9" t="s">
        <v>332</v>
      </c>
      <c r="E87" s="2" t="s">
        <v>423</v>
      </c>
      <c r="F87" s="72">
        <v>0.69</v>
      </c>
      <c r="G87" s="5">
        <v>240000</v>
      </c>
      <c r="H87" s="5">
        <v>120000</v>
      </c>
      <c r="I87" s="5">
        <v>62000</v>
      </c>
      <c r="J87" s="5">
        <v>64000</v>
      </c>
      <c r="K87" s="5">
        <v>64000</v>
      </c>
      <c r="L87" s="26">
        <v>65000</v>
      </c>
      <c r="M87" s="21">
        <v>0</v>
      </c>
      <c r="N87" s="21">
        <v>0</v>
      </c>
      <c r="O87" s="5">
        <v>0</v>
      </c>
      <c r="P87" s="5">
        <v>0</v>
      </c>
    </row>
    <row r="88" spans="1:17" x14ac:dyDescent="0.25">
      <c r="A88" s="2" t="s">
        <v>79</v>
      </c>
      <c r="B88" s="11" t="s">
        <v>191</v>
      </c>
      <c r="C88" s="3"/>
      <c r="D88" s="9" t="s">
        <v>363</v>
      </c>
      <c r="E88" s="2" t="s">
        <v>437</v>
      </c>
      <c r="F88" s="72">
        <v>0.69</v>
      </c>
      <c r="G88" s="5">
        <v>239400</v>
      </c>
      <c r="H88" s="5">
        <v>115000</v>
      </c>
      <c r="I88" s="5">
        <v>62000</v>
      </c>
      <c r="J88" s="5">
        <v>63000</v>
      </c>
      <c r="K88" s="5">
        <v>64000</v>
      </c>
      <c r="L88" s="26">
        <v>65000</v>
      </c>
      <c r="M88" s="21">
        <v>0</v>
      </c>
      <c r="N88" s="21">
        <v>0</v>
      </c>
      <c r="O88" s="5">
        <v>0</v>
      </c>
      <c r="P88" s="5">
        <v>0</v>
      </c>
    </row>
    <row r="89" spans="1:17" ht="67.5" x14ac:dyDescent="0.25">
      <c r="A89" s="20" t="s">
        <v>81</v>
      </c>
      <c r="B89" s="24" t="s">
        <v>193</v>
      </c>
      <c r="C89" s="27" t="s">
        <v>255</v>
      </c>
      <c r="D89" s="24" t="s">
        <v>342</v>
      </c>
      <c r="E89" s="20" t="s">
        <v>396</v>
      </c>
      <c r="F89" s="19">
        <v>0.69</v>
      </c>
      <c r="G89" s="26">
        <v>256290.59</v>
      </c>
      <c r="H89" s="26">
        <v>75000</v>
      </c>
      <c r="I89" s="26">
        <v>0</v>
      </c>
      <c r="J89" s="26">
        <v>0</v>
      </c>
      <c r="K89" s="26">
        <v>0</v>
      </c>
      <c r="L89" s="26">
        <v>40000</v>
      </c>
      <c r="M89" s="21">
        <v>0</v>
      </c>
      <c r="N89" s="21">
        <v>0</v>
      </c>
      <c r="O89" s="5">
        <v>0</v>
      </c>
      <c r="P89" s="5">
        <v>0</v>
      </c>
      <c r="Q89" s="29" t="s">
        <v>468</v>
      </c>
    </row>
    <row r="90" spans="1:17" x14ac:dyDescent="0.25">
      <c r="A90" s="2" t="s">
        <v>21</v>
      </c>
      <c r="B90" s="11" t="s">
        <v>134</v>
      </c>
      <c r="C90" s="3" t="s">
        <v>238</v>
      </c>
      <c r="D90" s="9" t="s">
        <v>314</v>
      </c>
      <c r="E90" s="2" t="s">
        <v>408</v>
      </c>
      <c r="F90" s="72">
        <v>0.67</v>
      </c>
      <c r="G90" s="5">
        <v>223400</v>
      </c>
      <c r="H90" s="5">
        <v>119700</v>
      </c>
      <c r="I90" s="5">
        <v>59000</v>
      </c>
      <c r="J90" s="5">
        <v>61000</v>
      </c>
      <c r="K90" s="5">
        <v>62000</v>
      </c>
      <c r="L90" s="21">
        <v>0</v>
      </c>
      <c r="M90" s="21">
        <v>0</v>
      </c>
      <c r="N90" s="21">
        <v>0</v>
      </c>
      <c r="O90" s="5">
        <v>0</v>
      </c>
      <c r="P90" s="5">
        <v>0</v>
      </c>
    </row>
    <row r="91" spans="1:17" x14ac:dyDescent="0.25">
      <c r="A91" s="2" t="s">
        <v>26</v>
      </c>
      <c r="B91" s="11" t="s">
        <v>139</v>
      </c>
      <c r="C91" s="3" t="s">
        <v>241</v>
      </c>
      <c r="D91" s="9" t="s">
        <v>319</v>
      </c>
      <c r="E91" s="2" t="s">
        <v>413</v>
      </c>
      <c r="F91" s="72">
        <v>0.67</v>
      </c>
      <c r="G91" s="5">
        <v>439865.38</v>
      </c>
      <c r="H91" s="5">
        <v>253271.02</v>
      </c>
      <c r="I91" s="5">
        <v>99000</v>
      </c>
      <c r="J91" s="5">
        <v>103000</v>
      </c>
      <c r="K91" s="5">
        <v>104000</v>
      </c>
      <c r="L91" s="21">
        <v>0</v>
      </c>
      <c r="M91" s="21">
        <v>0</v>
      </c>
      <c r="N91" s="21">
        <v>0</v>
      </c>
      <c r="O91" s="5">
        <v>0</v>
      </c>
      <c r="P91" s="5">
        <v>0</v>
      </c>
    </row>
    <row r="92" spans="1:17" x14ac:dyDescent="0.25">
      <c r="A92" s="2" t="s">
        <v>59</v>
      </c>
      <c r="B92" s="11" t="s">
        <v>171</v>
      </c>
      <c r="C92" s="3" t="s">
        <v>260</v>
      </c>
      <c r="D92" s="9" t="s">
        <v>348</v>
      </c>
      <c r="E92" s="2" t="s">
        <v>393</v>
      </c>
      <c r="F92" s="72">
        <v>0.67</v>
      </c>
      <c r="G92" s="5">
        <v>563995</v>
      </c>
      <c r="H92" s="5">
        <v>281000</v>
      </c>
      <c r="I92" s="5">
        <v>122000</v>
      </c>
      <c r="J92" s="5">
        <v>126000</v>
      </c>
      <c r="K92" s="5">
        <v>128000</v>
      </c>
      <c r="L92" s="21">
        <v>0</v>
      </c>
      <c r="M92" s="21">
        <v>0</v>
      </c>
      <c r="N92" s="21">
        <v>0</v>
      </c>
      <c r="O92" s="5">
        <v>0</v>
      </c>
      <c r="P92" s="5">
        <v>0</v>
      </c>
    </row>
    <row r="93" spans="1:17" x14ac:dyDescent="0.25">
      <c r="A93" s="2" t="s">
        <v>6</v>
      </c>
      <c r="B93" s="11" t="s">
        <v>119</v>
      </c>
      <c r="C93" s="3" t="s">
        <v>228</v>
      </c>
      <c r="D93" s="9" t="s">
        <v>300</v>
      </c>
      <c r="E93" s="2" t="s">
        <v>395</v>
      </c>
      <c r="F93" s="72">
        <v>0.65</v>
      </c>
      <c r="G93" s="5">
        <v>413990.75</v>
      </c>
      <c r="H93" s="5">
        <v>210000</v>
      </c>
      <c r="I93" s="5">
        <v>92000</v>
      </c>
      <c r="J93" s="5">
        <v>96000</v>
      </c>
      <c r="K93" s="5">
        <v>0</v>
      </c>
      <c r="L93" s="21">
        <v>0</v>
      </c>
      <c r="M93" s="21">
        <v>0</v>
      </c>
      <c r="N93" s="21">
        <v>0</v>
      </c>
      <c r="O93" s="5">
        <v>0</v>
      </c>
      <c r="P93" s="5">
        <v>0</v>
      </c>
    </row>
    <row r="94" spans="1:17" x14ac:dyDescent="0.25">
      <c r="A94" s="2" t="s">
        <v>54</v>
      </c>
      <c r="B94" s="11" t="s">
        <v>166</v>
      </c>
      <c r="C94" s="3" t="s">
        <v>256</v>
      </c>
      <c r="D94" s="9" t="s">
        <v>343</v>
      </c>
      <c r="E94" s="2" t="s">
        <v>396</v>
      </c>
      <c r="F94" s="72">
        <v>0.65</v>
      </c>
      <c r="G94" s="5">
        <v>263600</v>
      </c>
      <c r="H94" s="5">
        <v>207285</v>
      </c>
      <c r="I94" s="5">
        <v>66000</v>
      </c>
      <c r="J94" s="5">
        <v>68000</v>
      </c>
      <c r="K94" s="5">
        <v>0</v>
      </c>
      <c r="L94" s="21">
        <v>0</v>
      </c>
      <c r="M94" s="21">
        <v>0</v>
      </c>
      <c r="N94" s="21">
        <v>0</v>
      </c>
      <c r="O94" s="5">
        <v>0</v>
      </c>
      <c r="P94" s="5">
        <v>0</v>
      </c>
    </row>
    <row r="95" spans="1:17" x14ac:dyDescent="0.25">
      <c r="A95" s="2" t="s">
        <v>60</v>
      </c>
      <c r="B95" s="11" t="s">
        <v>172</v>
      </c>
      <c r="C95" s="3" t="s">
        <v>259</v>
      </c>
      <c r="D95" s="9" t="s">
        <v>347</v>
      </c>
      <c r="E95" s="2" t="s">
        <v>429</v>
      </c>
      <c r="F95" s="72">
        <v>0.65</v>
      </c>
      <c r="G95" s="5">
        <v>420960</v>
      </c>
      <c r="H95" s="5">
        <v>200000</v>
      </c>
      <c r="I95" s="5">
        <v>90000</v>
      </c>
      <c r="J95" s="5">
        <v>93000</v>
      </c>
      <c r="K95" s="5">
        <v>0</v>
      </c>
      <c r="L95" s="21">
        <v>0</v>
      </c>
      <c r="M95" s="21">
        <v>0</v>
      </c>
      <c r="N95" s="21">
        <v>0</v>
      </c>
      <c r="O95" s="5">
        <v>0</v>
      </c>
      <c r="P95" s="5">
        <v>0</v>
      </c>
    </row>
    <row r="96" spans="1:17" x14ac:dyDescent="0.25">
      <c r="A96" s="2" t="s">
        <v>49</v>
      </c>
      <c r="B96" s="11" t="s">
        <v>161</v>
      </c>
      <c r="C96" s="3"/>
      <c r="D96" s="9" t="s">
        <v>340</v>
      </c>
      <c r="E96" s="2" t="s">
        <v>427</v>
      </c>
      <c r="F96" s="72">
        <v>0.63</v>
      </c>
      <c r="G96" s="5">
        <v>614278</v>
      </c>
      <c r="H96" s="5">
        <v>307139</v>
      </c>
      <c r="I96" s="5">
        <v>126000</v>
      </c>
      <c r="J96" s="5">
        <v>0</v>
      </c>
      <c r="K96" s="5">
        <v>0</v>
      </c>
      <c r="L96" s="21">
        <v>0</v>
      </c>
      <c r="M96" s="21">
        <v>0</v>
      </c>
      <c r="N96" s="21">
        <v>0</v>
      </c>
      <c r="O96" s="5">
        <v>0</v>
      </c>
      <c r="P96" s="5">
        <v>0</v>
      </c>
    </row>
    <row r="97" spans="1:17" x14ac:dyDescent="0.25">
      <c r="A97" s="2" t="s">
        <v>37</v>
      </c>
      <c r="B97" s="11" t="s">
        <v>149</v>
      </c>
      <c r="C97" s="3"/>
      <c r="D97" s="9" t="s">
        <v>329</v>
      </c>
      <c r="E97" s="2" t="s">
        <v>422</v>
      </c>
      <c r="F97" s="72">
        <v>0.61</v>
      </c>
      <c r="G97" s="5">
        <v>1048137.68</v>
      </c>
      <c r="H97" s="5">
        <v>500000</v>
      </c>
      <c r="I97" s="5">
        <v>182000</v>
      </c>
      <c r="J97" s="5">
        <v>0</v>
      </c>
      <c r="K97" s="5">
        <v>0</v>
      </c>
      <c r="L97" s="21">
        <v>0</v>
      </c>
      <c r="M97" s="21">
        <v>0</v>
      </c>
      <c r="N97" s="21">
        <v>0</v>
      </c>
      <c r="O97" s="5">
        <v>0</v>
      </c>
      <c r="P97" s="5">
        <v>0</v>
      </c>
    </row>
    <row r="98" spans="1:17" x14ac:dyDescent="0.25">
      <c r="A98" s="2" t="s">
        <v>50</v>
      </c>
      <c r="B98" s="11" t="s">
        <v>162</v>
      </c>
      <c r="C98" s="3"/>
      <c r="D98" s="9" t="s">
        <v>341</v>
      </c>
      <c r="E98" s="2" t="s">
        <v>428</v>
      </c>
      <c r="F98" s="72">
        <v>0.61</v>
      </c>
      <c r="G98" s="5">
        <v>802219</v>
      </c>
      <c r="H98" s="5">
        <v>350000</v>
      </c>
      <c r="I98" s="5">
        <v>137000</v>
      </c>
      <c r="J98" s="5">
        <v>0</v>
      </c>
      <c r="K98" s="5">
        <v>0</v>
      </c>
      <c r="L98" s="21">
        <v>0</v>
      </c>
      <c r="M98" s="21">
        <v>0</v>
      </c>
      <c r="N98" s="21">
        <v>0</v>
      </c>
      <c r="O98" s="5">
        <v>0</v>
      </c>
      <c r="P98" s="5">
        <v>0</v>
      </c>
    </row>
    <row r="99" spans="1:17" s="13" customFormat="1" ht="12" thickBot="1" x14ac:dyDescent="0.3">
      <c r="A99" s="13" t="s">
        <v>110</v>
      </c>
      <c r="B99" s="14" t="s">
        <v>222</v>
      </c>
      <c r="C99" s="15"/>
      <c r="D99" s="16" t="s">
        <v>387</v>
      </c>
      <c r="E99" s="13" t="s">
        <v>402</v>
      </c>
      <c r="F99" s="73">
        <v>0.61</v>
      </c>
      <c r="G99" s="17">
        <v>1171000</v>
      </c>
      <c r="H99" s="17">
        <v>500000</v>
      </c>
      <c r="I99" s="17">
        <v>181000</v>
      </c>
      <c r="J99" s="17">
        <v>0</v>
      </c>
      <c r="K99" s="17">
        <v>0</v>
      </c>
      <c r="L99" s="22">
        <v>0</v>
      </c>
      <c r="M99" s="22">
        <v>0</v>
      </c>
      <c r="N99" s="22">
        <v>0</v>
      </c>
      <c r="O99" s="17">
        <v>0</v>
      </c>
      <c r="P99" s="17">
        <v>0</v>
      </c>
    </row>
    <row r="100" spans="1:17" x14ac:dyDescent="0.25">
      <c r="A100" s="2" t="s">
        <v>4</v>
      </c>
      <c r="B100" s="11" t="s">
        <v>117</v>
      </c>
      <c r="C100" s="3"/>
      <c r="D100" s="9" t="s">
        <v>298</v>
      </c>
      <c r="E100" s="2" t="s">
        <v>393</v>
      </c>
      <c r="F100" s="72">
        <v>0.59</v>
      </c>
      <c r="G100" s="5">
        <v>141040</v>
      </c>
      <c r="H100" s="5">
        <v>70520</v>
      </c>
      <c r="I100" s="5">
        <v>0</v>
      </c>
      <c r="J100" s="5">
        <v>0</v>
      </c>
      <c r="K100" s="5">
        <v>0</v>
      </c>
      <c r="L100" s="21">
        <v>0</v>
      </c>
      <c r="M100" s="21">
        <v>0</v>
      </c>
      <c r="N100" s="21">
        <v>0</v>
      </c>
      <c r="O100" s="5">
        <v>0</v>
      </c>
      <c r="P100" s="5">
        <v>0</v>
      </c>
    </row>
    <row r="101" spans="1:17" x14ac:dyDescent="0.25">
      <c r="A101" s="2" t="s">
        <v>22</v>
      </c>
      <c r="B101" s="11" t="s">
        <v>135</v>
      </c>
      <c r="C101" s="3"/>
      <c r="D101" s="9" t="s">
        <v>315</v>
      </c>
      <c r="E101" s="2" t="s">
        <v>409</v>
      </c>
      <c r="F101" s="72">
        <v>0.57999999999999996</v>
      </c>
      <c r="G101" s="5">
        <v>309336.8</v>
      </c>
      <c r="H101" s="5">
        <v>108000</v>
      </c>
      <c r="I101" s="5">
        <v>0</v>
      </c>
      <c r="J101" s="5">
        <v>0</v>
      </c>
      <c r="K101" s="5">
        <v>0</v>
      </c>
      <c r="L101" s="21">
        <v>0</v>
      </c>
      <c r="M101" s="21">
        <v>0</v>
      </c>
      <c r="N101" s="21">
        <v>0</v>
      </c>
      <c r="O101" s="5">
        <v>0</v>
      </c>
      <c r="P101" s="5">
        <v>0</v>
      </c>
    </row>
    <row r="102" spans="1:17" x14ac:dyDescent="0.25">
      <c r="A102" s="2" t="s">
        <v>39</v>
      </c>
      <c r="B102" s="11" t="s">
        <v>151</v>
      </c>
      <c r="C102" s="3" t="s">
        <v>247</v>
      </c>
      <c r="D102" s="9" t="s">
        <v>331</v>
      </c>
      <c r="E102" s="2" t="s">
        <v>417</v>
      </c>
      <c r="F102" s="72">
        <v>0.57999999999999996</v>
      </c>
      <c r="G102" s="5">
        <v>1323455.29</v>
      </c>
      <c r="H102" s="5">
        <v>500000</v>
      </c>
      <c r="I102" s="5">
        <v>0</v>
      </c>
      <c r="J102" s="5">
        <v>0</v>
      </c>
      <c r="K102" s="5">
        <v>0</v>
      </c>
      <c r="L102" s="21">
        <v>0</v>
      </c>
      <c r="M102" s="21">
        <v>0</v>
      </c>
      <c r="N102" s="21">
        <v>0</v>
      </c>
      <c r="O102" s="5">
        <v>0</v>
      </c>
      <c r="P102" s="5">
        <v>0</v>
      </c>
    </row>
    <row r="103" spans="1:17" x14ac:dyDescent="0.25">
      <c r="A103" s="2" t="s">
        <v>58</v>
      </c>
      <c r="B103" s="11" t="s">
        <v>170</v>
      </c>
      <c r="C103" s="3" t="s">
        <v>259</v>
      </c>
      <c r="D103" s="9" t="s">
        <v>347</v>
      </c>
      <c r="E103" s="2" t="s">
        <v>429</v>
      </c>
      <c r="F103" s="72">
        <v>0.56999999999999995</v>
      </c>
      <c r="G103" s="5">
        <v>62000</v>
      </c>
      <c r="H103" s="5">
        <v>31000</v>
      </c>
      <c r="I103" s="5">
        <v>0</v>
      </c>
      <c r="J103" s="5">
        <v>0</v>
      </c>
      <c r="K103" s="5">
        <v>0</v>
      </c>
      <c r="L103" s="21">
        <v>0</v>
      </c>
      <c r="M103" s="21">
        <v>0</v>
      </c>
      <c r="N103" s="21">
        <v>0</v>
      </c>
      <c r="O103" s="5">
        <v>0</v>
      </c>
      <c r="P103" s="5">
        <v>0</v>
      </c>
    </row>
    <row r="104" spans="1:17" ht="45" x14ac:dyDescent="0.25">
      <c r="A104" s="2" t="s">
        <v>89</v>
      </c>
      <c r="B104" s="11" t="s">
        <v>201</v>
      </c>
      <c r="C104" s="3" t="s">
        <v>279</v>
      </c>
      <c r="D104" s="9" t="s">
        <v>371</v>
      </c>
      <c r="E104" s="2" t="s">
        <v>408</v>
      </c>
      <c r="F104" s="72">
        <v>0.56000000000000005</v>
      </c>
      <c r="G104" s="5">
        <v>1041905.47</v>
      </c>
      <c r="H104" s="5">
        <v>254000</v>
      </c>
      <c r="I104" s="5">
        <v>0</v>
      </c>
      <c r="J104" s="5">
        <v>0</v>
      </c>
      <c r="K104" s="5">
        <v>0</v>
      </c>
      <c r="L104" s="21">
        <v>0</v>
      </c>
      <c r="M104" s="21">
        <v>0</v>
      </c>
      <c r="N104" s="21">
        <v>0</v>
      </c>
      <c r="O104" s="5">
        <v>0</v>
      </c>
      <c r="P104" s="5">
        <v>0</v>
      </c>
      <c r="Q104" s="7" t="s">
        <v>450</v>
      </c>
    </row>
    <row r="105" spans="1:17" x14ac:dyDescent="0.25">
      <c r="A105" s="2" t="s">
        <v>88</v>
      </c>
      <c r="B105" s="11" t="s">
        <v>200</v>
      </c>
      <c r="C105" s="3"/>
      <c r="D105" s="9" t="s">
        <v>370</v>
      </c>
      <c r="E105" s="2" t="s">
        <v>406</v>
      </c>
      <c r="F105" s="72">
        <v>0.54</v>
      </c>
      <c r="G105" s="5">
        <v>247763</v>
      </c>
      <c r="H105" s="5">
        <v>99000</v>
      </c>
      <c r="I105" s="5">
        <v>0</v>
      </c>
      <c r="J105" s="5">
        <v>0</v>
      </c>
      <c r="K105" s="5">
        <v>0</v>
      </c>
      <c r="L105" s="21">
        <v>0</v>
      </c>
      <c r="M105" s="21">
        <v>0</v>
      </c>
      <c r="N105" s="21">
        <v>0</v>
      </c>
      <c r="O105" s="5">
        <v>0</v>
      </c>
      <c r="P105" s="5">
        <v>0</v>
      </c>
    </row>
    <row r="106" spans="1:17" x14ac:dyDescent="0.25">
      <c r="A106" s="2" t="s">
        <v>7</v>
      </c>
      <c r="B106" s="11" t="s">
        <v>120</v>
      </c>
      <c r="C106" s="3"/>
      <c r="D106" s="9" t="s">
        <v>301</v>
      </c>
      <c r="E106" s="2" t="s">
        <v>396</v>
      </c>
      <c r="F106" s="72">
        <v>0.53</v>
      </c>
      <c r="G106" s="5">
        <v>71092</v>
      </c>
      <c r="H106" s="5">
        <v>35546</v>
      </c>
      <c r="I106" s="5">
        <v>0</v>
      </c>
      <c r="J106" s="5">
        <v>0</v>
      </c>
      <c r="K106" s="5">
        <v>0</v>
      </c>
      <c r="L106" s="21">
        <v>0</v>
      </c>
      <c r="M106" s="21">
        <v>0</v>
      </c>
      <c r="N106" s="21">
        <v>0</v>
      </c>
      <c r="O106" s="5">
        <v>0</v>
      </c>
      <c r="P106" s="5">
        <v>0</v>
      </c>
    </row>
    <row r="107" spans="1:17" x14ac:dyDescent="0.25">
      <c r="A107" s="2" t="s">
        <v>30</v>
      </c>
      <c r="B107" s="11" t="s">
        <v>140</v>
      </c>
      <c r="C107" s="3"/>
      <c r="D107" s="9" t="s">
        <v>323</v>
      </c>
      <c r="E107" s="2" t="s">
        <v>393</v>
      </c>
      <c r="F107" s="72">
        <v>0.49</v>
      </c>
      <c r="G107" s="5">
        <v>1481553</v>
      </c>
      <c r="H107" s="5">
        <v>500000</v>
      </c>
      <c r="I107" s="5">
        <v>0</v>
      </c>
      <c r="J107" s="5">
        <v>0</v>
      </c>
      <c r="K107" s="5">
        <v>0</v>
      </c>
      <c r="L107" s="21">
        <v>0</v>
      </c>
      <c r="M107" s="21">
        <v>0</v>
      </c>
      <c r="N107" s="21">
        <v>0</v>
      </c>
      <c r="O107" s="5">
        <v>0</v>
      </c>
      <c r="P107" s="5">
        <v>0</v>
      </c>
    </row>
    <row r="108" spans="1:17" x14ac:dyDescent="0.25">
      <c r="A108" s="2" t="s">
        <v>100</v>
      </c>
      <c r="B108" s="11" t="s">
        <v>212</v>
      </c>
      <c r="C108" s="3" t="s">
        <v>287</v>
      </c>
      <c r="D108" s="9" t="s">
        <v>379</v>
      </c>
      <c r="E108" s="2" t="s">
        <v>416</v>
      </c>
      <c r="F108" s="72">
        <v>0.49</v>
      </c>
      <c r="G108" s="5">
        <v>1036253.24</v>
      </c>
      <c r="H108" s="5">
        <v>500000</v>
      </c>
      <c r="I108" s="5">
        <v>0</v>
      </c>
      <c r="J108" s="5">
        <v>0</v>
      </c>
      <c r="K108" s="5">
        <v>0</v>
      </c>
      <c r="L108" s="21">
        <v>0</v>
      </c>
      <c r="M108" s="21">
        <v>0</v>
      </c>
      <c r="N108" s="21">
        <v>0</v>
      </c>
      <c r="O108" s="5">
        <v>0</v>
      </c>
      <c r="P108" s="5">
        <v>0</v>
      </c>
    </row>
    <row r="109" spans="1:17" x14ac:dyDescent="0.25">
      <c r="A109" s="2" t="s">
        <v>13</v>
      </c>
      <c r="B109" s="11" t="s">
        <v>126</v>
      </c>
      <c r="C109" s="3"/>
      <c r="D109" s="9" t="s">
        <v>307</v>
      </c>
      <c r="E109" s="2" t="s">
        <v>401</v>
      </c>
      <c r="F109" s="72">
        <v>0.43</v>
      </c>
      <c r="G109" s="5">
        <v>144000</v>
      </c>
      <c r="H109" s="5">
        <v>74750</v>
      </c>
      <c r="I109" s="5">
        <v>0</v>
      </c>
      <c r="J109" s="5">
        <v>0</v>
      </c>
      <c r="K109" s="5">
        <v>0</v>
      </c>
      <c r="L109" s="21">
        <v>0</v>
      </c>
      <c r="M109" s="21">
        <v>0</v>
      </c>
      <c r="N109" s="21">
        <v>0</v>
      </c>
      <c r="O109" s="5">
        <v>0</v>
      </c>
      <c r="P109" s="5">
        <v>0</v>
      </c>
    </row>
    <row r="110" spans="1:17" x14ac:dyDescent="0.25">
      <c r="A110" s="2" t="s">
        <v>38</v>
      </c>
      <c r="B110" s="11" t="s">
        <v>150</v>
      </c>
      <c r="C110" s="3" t="s">
        <v>246</v>
      </c>
      <c r="D110" s="9" t="s">
        <v>330</v>
      </c>
      <c r="E110" s="2" t="s">
        <v>393</v>
      </c>
      <c r="F110" s="72">
        <v>0.39</v>
      </c>
      <c r="G110" s="5">
        <v>209044</v>
      </c>
      <c r="H110" s="5">
        <v>95000</v>
      </c>
      <c r="I110" s="5">
        <v>0</v>
      </c>
      <c r="J110" s="5">
        <v>0</v>
      </c>
      <c r="K110" s="5">
        <v>0</v>
      </c>
      <c r="L110" s="21">
        <v>0</v>
      </c>
      <c r="M110" s="21">
        <v>0</v>
      </c>
      <c r="N110" s="21">
        <v>0</v>
      </c>
      <c r="O110" s="5">
        <v>0</v>
      </c>
      <c r="P110" s="5">
        <v>0</v>
      </c>
    </row>
    <row r="111" spans="1:17" x14ac:dyDescent="0.25">
      <c r="A111" s="2" t="s">
        <v>27</v>
      </c>
      <c r="B111" s="11" t="s">
        <v>140</v>
      </c>
      <c r="C111" s="3"/>
      <c r="D111" s="9" t="s">
        <v>320</v>
      </c>
      <c r="E111" s="2" t="s">
        <v>414</v>
      </c>
      <c r="F111" s="4"/>
      <c r="G111" s="5">
        <v>1481553</v>
      </c>
      <c r="H111" s="5">
        <v>500000</v>
      </c>
      <c r="I111" s="5">
        <v>0</v>
      </c>
      <c r="J111" s="5">
        <v>0</v>
      </c>
      <c r="K111" s="5">
        <v>0</v>
      </c>
      <c r="L111" s="21">
        <v>0</v>
      </c>
      <c r="M111" s="21">
        <v>0</v>
      </c>
      <c r="N111" s="21">
        <v>0</v>
      </c>
      <c r="O111" s="5">
        <v>0</v>
      </c>
      <c r="P111" s="5">
        <v>0</v>
      </c>
      <c r="Q111" s="2" t="s">
        <v>451</v>
      </c>
    </row>
    <row r="112" spans="1:17" x14ac:dyDescent="0.25">
      <c r="A112" s="2" t="s">
        <v>33</v>
      </c>
      <c r="B112" s="11" t="s">
        <v>145</v>
      </c>
      <c r="C112" s="3" t="s">
        <v>244</v>
      </c>
      <c r="D112" s="9" t="s">
        <v>325</v>
      </c>
      <c r="E112" s="2" t="s">
        <v>418</v>
      </c>
      <c r="F112" s="4"/>
      <c r="G112" s="5">
        <v>1687000</v>
      </c>
      <c r="H112" s="5">
        <v>500000</v>
      </c>
      <c r="I112" s="5">
        <v>0</v>
      </c>
      <c r="J112" s="5">
        <v>0</v>
      </c>
      <c r="K112" s="5">
        <v>0</v>
      </c>
      <c r="L112" s="21">
        <v>0</v>
      </c>
      <c r="M112" s="21">
        <v>0</v>
      </c>
      <c r="N112" s="21">
        <v>0</v>
      </c>
      <c r="O112" s="5">
        <v>0</v>
      </c>
      <c r="P112" s="5">
        <v>0</v>
      </c>
      <c r="Q112" s="2" t="s">
        <v>451</v>
      </c>
    </row>
    <row r="113" spans="1:17" ht="45" x14ac:dyDescent="0.25">
      <c r="A113" s="2" t="s">
        <v>74</v>
      </c>
      <c r="B113" s="11" t="s">
        <v>186</v>
      </c>
      <c r="C113" s="3" t="s">
        <v>270</v>
      </c>
      <c r="D113" s="9" t="s">
        <v>358</v>
      </c>
      <c r="E113" s="2" t="s">
        <v>434</v>
      </c>
      <c r="F113" s="4"/>
      <c r="G113" s="5">
        <v>1595571.6</v>
      </c>
      <c r="H113" s="5">
        <v>390000</v>
      </c>
      <c r="I113" s="5">
        <v>0</v>
      </c>
      <c r="J113" s="5">
        <v>0</v>
      </c>
      <c r="K113" s="5">
        <v>0</v>
      </c>
      <c r="L113" s="21">
        <v>0</v>
      </c>
      <c r="M113" s="21">
        <v>0</v>
      </c>
      <c r="N113" s="21">
        <v>0</v>
      </c>
      <c r="O113" s="5">
        <v>0</v>
      </c>
      <c r="P113" s="6">
        <v>0</v>
      </c>
      <c r="Q113" s="7" t="s">
        <v>469</v>
      </c>
    </row>
    <row r="114" spans="1:17" x14ac:dyDescent="0.25">
      <c r="G114" s="8">
        <f t="shared" ref="G114:P114" si="0">SUM(G3:G113)</f>
        <v>121379543.28999998</v>
      </c>
      <c r="H114" s="8">
        <f t="shared" si="0"/>
        <v>37184568.439999998</v>
      </c>
      <c r="I114" s="8">
        <f t="shared" si="0"/>
        <v>16110000</v>
      </c>
      <c r="J114" s="8">
        <f t="shared" si="0"/>
        <v>16110000</v>
      </c>
      <c r="K114" s="8">
        <f t="shared" si="0"/>
        <v>16110000</v>
      </c>
      <c r="L114" s="28">
        <f t="shared" si="0"/>
        <v>16210000</v>
      </c>
      <c r="M114" s="23">
        <f t="shared" si="0"/>
        <v>16110000</v>
      </c>
      <c r="N114" s="23">
        <f t="shared" si="0"/>
        <v>16110000</v>
      </c>
      <c r="O114" s="8">
        <f t="shared" si="0"/>
        <v>16110000</v>
      </c>
      <c r="P114" s="8">
        <f t="shared" si="0"/>
        <v>16110000</v>
      </c>
    </row>
    <row r="118" spans="1:17" ht="15" x14ac:dyDescent="0.25">
      <c r="B118" s="12" t="s">
        <v>455</v>
      </c>
      <c r="C118" s="79">
        <v>16110000</v>
      </c>
      <c r="D118" s="79"/>
      <c r="E118" s="82" t="s">
        <v>466</v>
      </c>
      <c r="F118" s="83"/>
    </row>
    <row r="119" spans="1:17" ht="15" x14ac:dyDescent="0.25">
      <c r="B119" s="12" t="s">
        <v>456</v>
      </c>
      <c r="C119" s="79">
        <v>37184568.439999998</v>
      </c>
      <c r="D119" s="79"/>
      <c r="E119" s="82" t="s">
        <v>456</v>
      </c>
      <c r="F119" s="83"/>
    </row>
    <row r="120" spans="1:17" ht="15" x14ac:dyDescent="0.25">
      <c r="B120" s="12" t="s">
        <v>457</v>
      </c>
      <c r="C120" s="80">
        <f>C118-C119</f>
        <v>-21074568.439999998</v>
      </c>
      <c r="D120" s="81"/>
      <c r="E120" s="82" t="s">
        <v>457</v>
      </c>
      <c r="F120" s="83"/>
    </row>
  </sheetData>
  <mergeCells count="7">
    <mergeCell ref="A1:Q1"/>
    <mergeCell ref="C118:D118"/>
    <mergeCell ref="C119:D119"/>
    <mergeCell ref="C120:D120"/>
    <mergeCell ref="E118:F118"/>
    <mergeCell ref="E119:F119"/>
    <mergeCell ref="E120:F120"/>
  </mergeCells>
  <pageMargins left="0.7" right="0.7" top="0.78740157499999996" bottom="0.78740157499999996" header="0.3" footer="0.3"/>
  <pageSetup paperSize="9" scale="77" fitToHeight="0" orientation="landscape" horizontalDpi="4294967293" verticalDpi="4294967293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8AE74-3672-41D2-837D-EB19D52A06C5}">
  <sheetPr>
    <pageSetUpPr fitToPage="1"/>
  </sheetPr>
  <dimension ref="A1:N19"/>
  <sheetViews>
    <sheetView workbookViewId="0">
      <selection activeCell="G9" sqref="G9"/>
    </sheetView>
  </sheetViews>
  <sheetFormatPr defaultColWidth="9.28515625" defaultRowHeight="15" x14ac:dyDescent="0.25"/>
  <cols>
    <col min="1" max="1" width="13.7109375" style="30" customWidth="1"/>
    <col min="2" max="2" width="9.28515625" style="30" hidden="1" customWidth="1"/>
    <col min="3" max="3" width="29.85546875" style="30" customWidth="1"/>
    <col min="4" max="4" width="8.85546875" style="30" customWidth="1"/>
    <col min="5" max="5" width="9.28515625" style="30" hidden="1" customWidth="1"/>
    <col min="6" max="6" width="31" style="30" customWidth="1"/>
    <col min="7" max="7" width="24.28515625" style="30" customWidth="1"/>
    <col min="8" max="8" width="31.42578125" style="30" customWidth="1"/>
    <col min="9" max="9" width="10.7109375" style="30" customWidth="1"/>
    <col min="10" max="10" width="16.85546875" style="30" customWidth="1"/>
    <col min="11" max="11" width="16" style="30" customWidth="1"/>
    <col min="12" max="12" width="10.5703125" style="30" hidden="1" customWidth="1"/>
    <col min="13" max="13" width="19.5703125" style="30" customWidth="1"/>
    <col min="14" max="14" width="18.5703125" style="30" customWidth="1"/>
    <col min="15" max="16384" width="9.28515625" style="30"/>
  </cols>
  <sheetData>
    <row r="1" spans="1:14" ht="18.75" x14ac:dyDescent="0.25">
      <c r="A1" s="84" t="s">
        <v>470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</row>
    <row r="2" spans="1:14" ht="45" x14ac:dyDescent="0.25">
      <c r="A2" s="31" t="s">
        <v>0</v>
      </c>
      <c r="B2" s="32" t="s">
        <v>471</v>
      </c>
      <c r="C2" s="31" t="s">
        <v>472</v>
      </c>
      <c r="D2" s="31" t="s">
        <v>224</v>
      </c>
      <c r="E2" s="32" t="s">
        <v>473</v>
      </c>
      <c r="F2" s="31" t="s">
        <v>474</v>
      </c>
      <c r="G2" s="31" t="s">
        <v>389</v>
      </c>
      <c r="H2" s="31" t="s">
        <v>475</v>
      </c>
      <c r="I2" s="31" t="s">
        <v>476</v>
      </c>
      <c r="J2" s="31" t="s">
        <v>453</v>
      </c>
      <c r="K2" s="31" t="s">
        <v>452</v>
      </c>
      <c r="L2" s="32" t="s">
        <v>477</v>
      </c>
      <c r="M2" s="33" t="s">
        <v>478</v>
      </c>
      <c r="N2" s="34" t="s">
        <v>479</v>
      </c>
    </row>
    <row r="3" spans="1:14" ht="34.5" x14ac:dyDescent="0.25">
      <c r="A3" s="35" t="s">
        <v>480</v>
      </c>
      <c r="B3" s="30" t="s">
        <v>112</v>
      </c>
      <c r="C3" s="35" t="s">
        <v>481</v>
      </c>
      <c r="D3" s="35" t="s">
        <v>285</v>
      </c>
      <c r="E3" s="36"/>
      <c r="F3" s="35" t="s">
        <v>377</v>
      </c>
      <c r="G3" s="37" t="s">
        <v>443</v>
      </c>
      <c r="H3" s="38" t="s">
        <v>482</v>
      </c>
      <c r="I3" s="74">
        <v>0.84</v>
      </c>
      <c r="J3" s="39">
        <v>363000</v>
      </c>
      <c r="K3" s="39">
        <v>180000</v>
      </c>
      <c r="L3" s="40">
        <v>0</v>
      </c>
      <c r="M3" s="41">
        <v>180000</v>
      </c>
      <c r="N3" s="42"/>
    </row>
    <row r="4" spans="1:14" ht="23.25" x14ac:dyDescent="0.25">
      <c r="A4" s="35" t="s">
        <v>483</v>
      </c>
      <c r="B4" s="30" t="s">
        <v>112</v>
      </c>
      <c r="C4" s="35" t="s">
        <v>484</v>
      </c>
      <c r="D4" s="35" t="s">
        <v>255</v>
      </c>
      <c r="E4" s="36"/>
      <c r="F4" s="35" t="s">
        <v>342</v>
      </c>
      <c r="G4" s="37" t="s">
        <v>396</v>
      </c>
      <c r="H4" s="38" t="s">
        <v>485</v>
      </c>
      <c r="I4" s="74">
        <v>0.83</v>
      </c>
      <c r="J4" s="39">
        <v>769560</v>
      </c>
      <c r="K4" s="39">
        <v>380000</v>
      </c>
      <c r="L4" s="40">
        <v>0</v>
      </c>
      <c r="M4" s="41">
        <v>380000</v>
      </c>
      <c r="N4" s="43"/>
    </row>
    <row r="5" spans="1:14" ht="34.5" x14ac:dyDescent="0.25">
      <c r="A5" s="35" t="s">
        <v>486</v>
      </c>
      <c r="B5" s="30" t="s">
        <v>112</v>
      </c>
      <c r="C5" s="38" t="s">
        <v>487</v>
      </c>
      <c r="D5" s="35" t="s">
        <v>488</v>
      </c>
      <c r="E5" s="36"/>
      <c r="F5" s="38" t="s">
        <v>489</v>
      </c>
      <c r="G5" s="37" t="s">
        <v>490</v>
      </c>
      <c r="H5" s="38" t="s">
        <v>491</v>
      </c>
      <c r="I5" s="74">
        <v>0.79</v>
      </c>
      <c r="J5" s="39">
        <v>402000</v>
      </c>
      <c r="K5" s="39">
        <v>201000</v>
      </c>
      <c r="L5" s="44">
        <v>0</v>
      </c>
      <c r="M5" s="41">
        <v>201000</v>
      </c>
      <c r="N5" s="42"/>
    </row>
    <row r="6" spans="1:14" ht="68.25" x14ac:dyDescent="0.25">
      <c r="A6" s="35" t="s">
        <v>492</v>
      </c>
      <c r="B6" s="30" t="s">
        <v>112</v>
      </c>
      <c r="C6" s="35" t="s">
        <v>493</v>
      </c>
      <c r="D6" s="35" t="s">
        <v>269</v>
      </c>
      <c r="E6" s="36"/>
      <c r="F6" s="35" t="s">
        <v>357</v>
      </c>
      <c r="G6" s="37" t="s">
        <v>433</v>
      </c>
      <c r="H6" s="38" t="s">
        <v>494</v>
      </c>
      <c r="I6" s="74">
        <v>0.79</v>
      </c>
      <c r="J6" s="39">
        <v>181500</v>
      </c>
      <c r="K6" s="39">
        <v>90750</v>
      </c>
      <c r="L6" s="44">
        <v>0</v>
      </c>
      <c r="M6" s="41">
        <v>90750</v>
      </c>
      <c r="N6" s="43"/>
    </row>
    <row r="7" spans="1:14" ht="45.75" x14ac:dyDescent="0.25">
      <c r="A7" s="35" t="s">
        <v>495</v>
      </c>
      <c r="B7" s="30" t="s">
        <v>112</v>
      </c>
      <c r="C7" s="35" t="s">
        <v>496</v>
      </c>
      <c r="D7" s="35" t="s">
        <v>497</v>
      </c>
      <c r="E7" s="36"/>
      <c r="F7" s="35" t="s">
        <v>498</v>
      </c>
      <c r="G7" s="37" t="s">
        <v>499</v>
      </c>
      <c r="H7" s="38" t="s">
        <v>500</v>
      </c>
      <c r="I7" s="74">
        <v>0.79</v>
      </c>
      <c r="J7" s="39">
        <v>400000</v>
      </c>
      <c r="K7" s="39">
        <v>200000</v>
      </c>
      <c r="L7" s="40">
        <v>0</v>
      </c>
      <c r="M7" s="41">
        <v>200000</v>
      </c>
      <c r="N7" s="42"/>
    </row>
    <row r="8" spans="1:14" ht="79.5" x14ac:dyDescent="0.25">
      <c r="A8" s="35" t="s">
        <v>501</v>
      </c>
      <c r="B8" s="30" t="s">
        <v>112</v>
      </c>
      <c r="C8" s="35" t="s">
        <v>502</v>
      </c>
      <c r="D8" s="35" t="s">
        <v>252</v>
      </c>
      <c r="E8" s="36"/>
      <c r="F8" s="35" t="s">
        <v>336</v>
      </c>
      <c r="G8" s="37" t="s">
        <v>398</v>
      </c>
      <c r="H8" s="38" t="s">
        <v>503</v>
      </c>
      <c r="I8" s="74">
        <v>0.79</v>
      </c>
      <c r="J8" s="39">
        <v>318000</v>
      </c>
      <c r="K8" s="39">
        <v>159000</v>
      </c>
      <c r="L8" s="40">
        <v>0</v>
      </c>
      <c r="M8" s="41">
        <v>159000</v>
      </c>
      <c r="N8" s="43"/>
    </row>
    <row r="9" spans="1:14" ht="34.5" x14ac:dyDescent="0.25">
      <c r="A9" s="35" t="s">
        <v>504</v>
      </c>
      <c r="B9" s="30" t="s">
        <v>112</v>
      </c>
      <c r="C9" s="35" t="s">
        <v>505</v>
      </c>
      <c r="D9" s="35" t="s">
        <v>506</v>
      </c>
      <c r="E9" s="36"/>
      <c r="F9" s="35" t="s">
        <v>507</v>
      </c>
      <c r="G9" s="37" t="s">
        <v>416</v>
      </c>
      <c r="H9" s="38" t="s">
        <v>508</v>
      </c>
      <c r="I9" s="74">
        <v>0.7</v>
      </c>
      <c r="J9" s="39">
        <v>278000</v>
      </c>
      <c r="K9" s="39">
        <v>139000</v>
      </c>
      <c r="L9" s="40">
        <v>0</v>
      </c>
      <c r="M9" s="41">
        <v>139000</v>
      </c>
      <c r="N9" s="42"/>
    </row>
    <row r="10" spans="1:14" ht="79.5" x14ac:dyDescent="0.25">
      <c r="A10" s="35" t="s">
        <v>509</v>
      </c>
      <c r="B10" s="30" t="s">
        <v>112</v>
      </c>
      <c r="C10" s="35" t="s">
        <v>510</v>
      </c>
      <c r="D10" s="35" t="s">
        <v>250</v>
      </c>
      <c r="E10" s="36"/>
      <c r="F10" s="35" t="s">
        <v>334</v>
      </c>
      <c r="G10" s="37" t="s">
        <v>425</v>
      </c>
      <c r="H10" s="38" t="s">
        <v>511</v>
      </c>
      <c r="I10" s="74">
        <v>0.68</v>
      </c>
      <c r="J10" s="39">
        <v>102000</v>
      </c>
      <c r="K10" s="39">
        <v>50000</v>
      </c>
      <c r="L10" s="40">
        <v>0</v>
      </c>
      <c r="M10" s="41">
        <v>50000</v>
      </c>
      <c r="N10" s="43"/>
    </row>
    <row r="11" spans="1:14" ht="124.5" x14ac:dyDescent="0.25">
      <c r="A11" s="35" t="s">
        <v>512</v>
      </c>
      <c r="B11" s="30" t="s">
        <v>112</v>
      </c>
      <c r="C11" s="35" t="s">
        <v>513</v>
      </c>
      <c r="D11" s="35" t="s">
        <v>249</v>
      </c>
      <c r="E11" s="36"/>
      <c r="F11" s="35" t="s">
        <v>333</v>
      </c>
      <c r="G11" s="37" t="s">
        <v>424</v>
      </c>
      <c r="H11" s="38" t="s">
        <v>514</v>
      </c>
      <c r="I11" s="74">
        <v>0.51</v>
      </c>
      <c r="J11" s="39">
        <v>541838</v>
      </c>
      <c r="K11" s="39">
        <v>216735</v>
      </c>
      <c r="L11" s="40">
        <v>0</v>
      </c>
      <c r="M11" s="41">
        <v>0</v>
      </c>
      <c r="N11" s="45" t="s">
        <v>515</v>
      </c>
    </row>
    <row r="12" spans="1:14" ht="90.75" x14ac:dyDescent="0.25">
      <c r="A12" s="35" t="s">
        <v>516</v>
      </c>
      <c r="B12" s="30" t="s">
        <v>112</v>
      </c>
      <c r="C12" s="35" t="s">
        <v>517</v>
      </c>
      <c r="D12" s="35" t="s">
        <v>255</v>
      </c>
      <c r="E12" s="36"/>
      <c r="F12" s="35" t="s">
        <v>342</v>
      </c>
      <c r="G12" s="37" t="s">
        <v>396</v>
      </c>
      <c r="H12" s="38" t="s">
        <v>517</v>
      </c>
      <c r="I12" s="74"/>
      <c r="J12" s="39">
        <v>363000</v>
      </c>
      <c r="K12" s="39">
        <v>181000</v>
      </c>
      <c r="L12" s="40">
        <v>0</v>
      </c>
      <c r="M12" s="41">
        <v>0</v>
      </c>
      <c r="N12" s="45" t="s">
        <v>518</v>
      </c>
    </row>
    <row r="13" spans="1:14" x14ac:dyDescent="0.25">
      <c r="A13" s="30" t="s">
        <v>519</v>
      </c>
      <c r="J13" s="46">
        <f>SUM(J3:J12)</f>
        <v>3718898</v>
      </c>
      <c r="K13" s="46">
        <f>SUM(K3:K12)</f>
        <v>1797485</v>
      </c>
      <c r="M13" s="47">
        <f>SUM(M3:M12)</f>
        <v>1399750</v>
      </c>
    </row>
    <row r="14" spans="1:14" x14ac:dyDescent="0.25">
      <c r="K14" s="44"/>
      <c r="M14" s="48"/>
    </row>
    <row r="16" spans="1:14" ht="21" x14ac:dyDescent="0.35">
      <c r="J16" s="49"/>
      <c r="K16" s="50"/>
    </row>
    <row r="17" spans="1:3" x14ac:dyDescent="0.25">
      <c r="A17" s="51" t="s">
        <v>520</v>
      </c>
      <c r="B17" s="52">
        <v>500000</v>
      </c>
      <c r="C17" s="53">
        <v>1500000</v>
      </c>
    </row>
    <row r="18" spans="1:3" x14ac:dyDescent="0.25">
      <c r="A18" s="51" t="s">
        <v>521</v>
      </c>
      <c r="B18" s="52">
        <v>623830.5</v>
      </c>
      <c r="C18" s="53">
        <v>1399750</v>
      </c>
    </row>
    <row r="19" spans="1:3" ht="45" x14ac:dyDescent="0.25">
      <c r="A19" s="54" t="s">
        <v>522</v>
      </c>
      <c r="B19" s="52">
        <f>B17-B18</f>
        <v>-123830.5</v>
      </c>
      <c r="C19" s="75">
        <f>C17-C18</f>
        <v>100250</v>
      </c>
    </row>
  </sheetData>
  <mergeCells count="1">
    <mergeCell ref="A1:N1"/>
  </mergeCells>
  <pageMargins left="0.7" right="0.7" top="0.78740157499999996" bottom="0.78740157499999996" header="0.3" footer="0.3"/>
  <pageSetup paperSize="9" scale="59" fitToHeight="0" orientation="landscape" horizontalDpi="4294967293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List2</vt:lpstr>
      <vt:lpstr>26KPGU2 </vt:lpstr>
      <vt:lpstr>26KPG04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Pavlistová Martina Ing.</dc:creator>
  <cp:lastModifiedBy>Olšáková Andrea Mgr.</cp:lastModifiedBy>
  <cp:lastPrinted>2026-02-24T11:59:35Z</cp:lastPrinted>
  <dcterms:created xsi:type="dcterms:W3CDTF">2026-02-06T09:25:19Z</dcterms:created>
  <dcterms:modified xsi:type="dcterms:W3CDTF">2026-03-13T08:45:00Z</dcterms:modified>
</cp:coreProperties>
</file>